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773" firstSheet="6" activeTab="8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经济分类支出预算表" sheetId="6" r:id="rId6"/>
    <sheet name="附表7－一般公共预算“三公”经费支出预算表" sheetId="8" r:id="rId7"/>
    <sheet name="附表8－政府性基金预算财政拨款支出预算表" sheetId="9" r:id="rId8"/>
    <sheet name="附表9-部门项目支出绩效目标表" sheetId="10" r:id="rId9"/>
  </sheets>
  <calcPr calcId="144525"/>
</workbook>
</file>

<file path=xl/sharedStrings.xml><?xml version="1.0" encoding="utf-8"?>
<sst xmlns="http://schemas.openxmlformats.org/spreadsheetml/2006/main" count="346" uniqueCount="226">
  <si>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</si>
  <si>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</si>
  <si>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</si>
  <si>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</si>
  <si>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</si>
  <si>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</si>
  <si>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</si>
  <si>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一、公共安全支出</t>
  </si>
  <si>
    <t>财政预算拨款收入</t>
  </si>
  <si>
    <t>二、社会保障和就业支出</t>
  </si>
  <si>
    <t>非税收入</t>
  </si>
  <si>
    <t>三、卫生健康支出</t>
  </si>
  <si>
    <t>二、政府性基金预算拨款收入</t>
  </si>
  <si>
    <t>四、住房保障支出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</si>
  <si>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</si>
  <si>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</si>
  <si>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</si>
  <si>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</si>
  <si>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</si>
  <si>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</si>
  <si>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</si>
  <si>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</si>
  <si>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</si>
  <si>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</si>
  <si>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</si>
  <si>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</si>
  <si>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</si>
  <si>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</si>
  <si>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</si>
  <si>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</si>
  <si>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</si>
  <si>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</si>
  <si>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</si>
  <si>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</si>
  <si>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</si>
  <si>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</si>
  <si>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</si>
  <si>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</si>
  <si>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</si>
  <si>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</si>
  <si>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</si>
  <si>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</si>
  <si>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</si>
  <si>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    公安</t>
  </si>
  <si>
    <t xml:space="preserve">       行政运行</t>
  </si>
  <si>
    <t xml:space="preserve">       事业运行</t>
  </si>
  <si>
    <t xml:space="preserve">       其他公安支出</t>
  </si>
  <si>
    <t xml:space="preserve">    行政事业单位养老支出</t>
  </si>
  <si>
    <t xml:space="preserve">       归口管理的行政单位离退休</t>
  </si>
  <si>
    <t xml:space="preserve">       机关事业单位基本养老保险缴费支出</t>
  </si>
  <si>
    <t xml:space="preserve">    其他社会保障和就业支出</t>
  </si>
  <si>
    <t xml:space="preserve">       其他社会保障和就业支出</t>
  </si>
  <si>
    <t xml:space="preserve">    退役安置</t>
  </si>
  <si>
    <t xml:space="preserve">       退役士兵安置</t>
  </si>
  <si>
    <t xml:space="preserve">    行政事业单位医疗</t>
  </si>
  <si>
    <t xml:space="preserve">       行政单位医疗</t>
  </si>
  <si>
    <t xml:space="preserve">    住房改革支出</t>
  </si>
  <si>
    <t xml:space="preserve">   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</si>
  <si>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</si>
  <si>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</si>
  <si>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</si>
  <si>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</si>
  <si>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</si>
  <si>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</si>
  <si>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</si>
  <si>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</si>
  <si>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</si>
  <si>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 xml:space="preserve">        单位：万元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</si>
  <si>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</si>
  <si>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</si>
  <si>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</si>
  <si>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</si>
  <si>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</si>
  <si>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</si>
  <si>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</si>
  <si>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</si>
  <si>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</si>
  <si>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</si>
  <si>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</si>
  <si>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</si>
  <si>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</si>
  <si>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</si>
  <si>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</si>
  <si>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</si>
  <si>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</si>
  <si>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</si>
  <si>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</si>
  <si>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</si>
  <si>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</si>
  <si>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</si>
  <si>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</si>
  <si>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</si>
  <si>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</si>
  <si>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</si>
  <si>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</si>
  <si>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</si>
  <si>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</si>
  <si>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</si>
  <si>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</si>
  <si>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</si>
  <si>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</si>
  <si>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</si>
  <si>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</si>
  <si>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</si>
  <si>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</si>
  <si>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</si>
  <si>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</si>
  <si>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</si>
  <si>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</si>
  <si>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</si>
  <si>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</si>
  <si>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</si>
  <si>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</si>
  <si>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</si>
  <si>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</si>
  <si>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</si>
  <si>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</si>
  <si>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 xml:space="preserve"> 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</si>
  <si>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</si>
  <si>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</si>
  <si>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</si>
  <si>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</si>
  <si>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</si>
  <si>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</si>
  <si>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</si>
  <si>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</si>
  <si>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</si>
  <si>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</si>
  <si>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</si>
  <si>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</si>
  <si>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</si>
  <si>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</si>
  <si>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</si>
  <si>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</si>
  <si>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</si>
  <si>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</si>
  <si>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</si>
  <si>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</si>
  <si>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</si>
  <si>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</si>
  <si>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</si>
  <si>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</si>
  <si>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</si>
  <si>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</si>
  <si>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</si>
  <si>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</si>
  <si>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</si>
  <si>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</si>
  <si>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</si>
  <si>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</si>
  <si>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</si>
  <si>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</si>
  <si>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</si>
  <si>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</si>
  <si>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</si>
  <si>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</si>
  <si>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</si>
  <si>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</si>
  <si>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</si>
  <si>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</si>
  <si>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</si>
  <si>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</si>
  <si>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</si>
  <si>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</si>
  <si>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</si>
  <si>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</si>
  <si>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</si>
  <si>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</si>
  <si>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一般公共预算“三公”经费支出预算表</t>
  </si>
  <si>
    <t>2020年预算数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</si>
  <si>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</si>
  <si>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</si>
  <si>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</si>
  <si>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</si>
  <si>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</si>
  <si>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说明：1、“2020年预算数”的单位范围包括部门本级及所属2个预算单位。</t>
  </si>
  <si>
    <t xml:space="preserve">      2、“2020年预算数”的实有人员709人，其中：在职人员522人，离退休人员187人。</t>
  </si>
  <si>
    <t>政府性基金预算财政拨款支出预算表</t>
  </si>
  <si>
    <t>彩票发行销售机构业务费安排的支出</t>
  </si>
  <si>
    <t>彩票市场调控资金</t>
  </si>
  <si>
    <t>部门项目支出绩效目标表</t>
  </si>
  <si>
    <t>项目名称</t>
  </si>
  <si>
    <t>转移支付专项经费</t>
  </si>
  <si>
    <t>实施单位</t>
  </si>
  <si>
    <t>梨树县公安局</t>
  </si>
  <si>
    <t>资金情况
（万元）</t>
  </si>
  <si>
    <t>项目资金</t>
  </si>
  <si>
    <t>年初预算数</t>
  </si>
  <si>
    <t>全年预算数</t>
  </si>
  <si>
    <t>全年执行数</t>
  </si>
  <si>
    <t>当年财政拨款</t>
  </si>
  <si>
    <t>上年结转资金</t>
  </si>
  <si>
    <t>其他资金</t>
  </si>
  <si>
    <t>年度资金总和</t>
  </si>
  <si>
    <t>年度总目标</t>
  </si>
  <si>
    <t>预期目标</t>
  </si>
  <si>
    <t>目标实际完成情况</t>
  </si>
  <si>
    <t>有效提高公安机关经费和装备保障水平有效提升扫黑除恶专项斗争、反恐工作、重大活动安全保卫工作、保护油气三电、实战训练、国保、网侦、打拐、打击电信网络诈骗犯罪、打击整治枪爆违法犯罪、打击涉众型经济犯罪、打击整治“食药环”犯罪、扫黄打非、境外追逃追脏、道路交通安全等重点业务工作质量。</t>
  </si>
  <si>
    <t>有效提升公安机关疫情防控、扫黑除恶、反恐、禁毒、政治安全保卫、实战训练、重大活动安保、打击电信网络诈骗、涉军维护稳定、情报信息搜集、打拐、打击危安分子非法出境、打击非法集资、境外追逃追赃、防犯打击邪教犯罪、打击整治“食药环”犯罪等重点业务工作质量。聚力深化打击、深挖幕后、综合治理，进一步提高组织化、专业化、法治化、社会化水平，全面纵深推进专项斗争，不断实现新突破、取得新成就。</t>
  </si>
  <si>
    <t>绩
效
指
标</t>
  </si>
  <si>
    <t>一级指标</t>
  </si>
  <si>
    <t>二级指标</t>
  </si>
  <si>
    <t>三级指标</t>
  </si>
  <si>
    <t>年度指标值</t>
  </si>
  <si>
    <t>实际完成指标值</t>
  </si>
  <si>
    <t>产出指标</t>
  </si>
  <si>
    <t>数量指标</t>
  </si>
  <si>
    <t>支持地方基层政法部门数量</t>
  </si>
  <si>
    <t>质量指标</t>
  </si>
  <si>
    <t>标1：及时发现、主动摸排黑恶势力犯罪线索。</t>
  </si>
  <si>
    <t>时发现、主动摸排黑恶势力犯罪线索。</t>
  </si>
  <si>
    <t>按要求完成</t>
  </si>
  <si>
    <t>购置装备验收合格率</t>
  </si>
  <si>
    <t>装备采购全部合格</t>
  </si>
  <si>
    <t>时效指标</t>
  </si>
  <si>
    <t>2021年年底完成目标</t>
  </si>
  <si>
    <t>按时完成</t>
  </si>
  <si>
    <t>效益指标</t>
  </si>
  <si>
    <t>经济效益指标</t>
  </si>
  <si>
    <t>维护社会和政治稳定，进一步增强群众的安全感和满意度，全面提升公安机关工作效率和公安队伍整体形象。</t>
  </si>
  <si>
    <t>无影响社会的重点案件、事件和恐怖案件等工作数据，体现公安工作的社会效益。</t>
  </si>
  <si>
    <t>社会效益指标</t>
  </si>
  <si>
    <t>打击违法犯罪力度</t>
  </si>
  <si>
    <t>形成常态化</t>
  </si>
  <si>
    <t>满意度指标</t>
  </si>
  <si>
    <t>深化公安改革创新，公平正义、廉洁高效，全面提升工作效率和整体形象，提高群众满意度。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</si>
</sst>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indexed="8"/>
      <name val="宋体"/>
      <charset val="134"/>
    </font>
    <font>
      <sz val="20"/>
      <color indexed="8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theme="1"/>
      <name val="Times New Roman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20" applyNumberFormat="0" applyFon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3" fillId="2" borderId="23" applyNumberFormat="0" applyAlignment="0" applyProtection="0">
      <alignment vertical="center"/>
    </xf>
    <xf numFmtId="0" fontId="24" fillId="2" borderId="19" applyNumberFormat="0" applyAlignment="0" applyProtection="0">
      <alignment vertical="center"/>
    </xf>
    <xf numFmtId="0" fontId="25" fillId="9" borderId="24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9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9" fontId="2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9" fontId="2" fillId="0" borderId="8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Alignment="1">
      <alignment horizontal="center" vertical="center" wrapText="1"/>
    </xf>
    <xf numFmtId="9" fontId="4" fillId="0" borderId="9" xfId="0" applyNumberFormat="1" applyFont="1" applyFill="1" applyBorder="1" applyAlignment="1">
      <alignment horizontal="center" vertical="center" wrapText="1"/>
    </xf>
    <xf numFmtId="9" fontId="5" fillId="0" borderId="9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9" fontId="4" fillId="0" borderId="10" xfId="0" applyNumberFormat="1" applyFont="1" applyFill="1" applyBorder="1" applyAlignment="1">
      <alignment horizontal="center" vertical="center" wrapText="1"/>
    </xf>
    <xf numFmtId="9" fontId="4" fillId="0" borderId="8" xfId="0" applyNumberFormat="1" applyFont="1" applyFill="1" applyBorder="1" applyAlignment="1">
      <alignment horizontal="center" vertical="center" wrapText="1"/>
    </xf>
    <xf numFmtId="9" fontId="5" fillId="0" borderId="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/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7" fillId="0" borderId="2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left" vertical="center" indent="1"/>
    </xf>
    <xf numFmtId="0" fontId="8" fillId="0" borderId="16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17" xfId="0" applyBorder="1" applyAlignment="1">
      <alignment horizontal="right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left" vertical="center" wrapText="1" indent="1"/>
    </xf>
    <xf numFmtId="0" fontId="0" fillId="0" borderId="2" xfId="0" applyBorder="1" applyAlignment="1">
      <alignment vertical="center" shrinkToFit="1"/>
    </xf>
    <xf numFmtId="0" fontId="0" fillId="0" borderId="2" xfId="0" applyFill="1" applyBorder="1">
      <alignment vertical="center"/>
    </xf>
    <xf numFmtId="176" fontId="0" fillId="0" borderId="15" xfId="0" applyNumberFormat="1" applyBorder="1" applyAlignment="1">
      <alignment horizontal="right" vertical="center" shrinkToFit="1"/>
    </xf>
    <xf numFmtId="176" fontId="0" fillId="0" borderId="15" xfId="0" applyNumberFormat="1" applyFill="1" applyBorder="1" applyAlignment="1">
      <alignment horizontal="right" vertical="center" shrinkToFit="1"/>
    </xf>
    <xf numFmtId="0" fontId="0" fillId="0" borderId="13" xfId="0" applyFill="1" applyBorder="1">
      <alignment vertical="center"/>
    </xf>
    <xf numFmtId="0" fontId="0" fillId="0" borderId="13" xfId="0" applyBorder="1">
      <alignment vertical="center"/>
    </xf>
    <xf numFmtId="0" fontId="9" fillId="2" borderId="2" xfId="0" applyFont="1" applyFill="1" applyBorder="1" applyAlignment="1">
      <alignment horizontal="left" vertical="center" wrapText="1" indent="1"/>
    </xf>
    <xf numFmtId="0" fontId="0" fillId="0" borderId="2" xfId="0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13" xfId="0" applyBorder="1" applyAlignment="1">
      <alignment vertical="center" shrinkToFit="1"/>
    </xf>
    <xf numFmtId="0" fontId="0" fillId="0" borderId="12" xfId="0" applyBorder="1">
      <alignment vertical="center"/>
    </xf>
    <xf numFmtId="0" fontId="0" fillId="0" borderId="12" xfId="0" applyFill="1" applyBorder="1">
      <alignment vertical="center"/>
    </xf>
    <xf numFmtId="0" fontId="0" fillId="0" borderId="0" xfId="0" applyBorder="1">
      <alignment vertical="center"/>
    </xf>
    <xf numFmtId="0" fontId="0" fillId="0" borderId="15" xfId="0" applyBorder="1" applyAlignment="1">
      <alignment vertical="center" shrinkToFit="1"/>
    </xf>
    <xf numFmtId="0" fontId="9" fillId="0" borderId="2" xfId="0" applyFont="1" applyBorder="1">
      <alignment vertical="center"/>
    </xf>
    <xf numFmtId="0" fontId="9" fillId="0" borderId="2" xfId="0" applyFont="1" applyFill="1" applyBorder="1" applyAlignment="1">
      <alignment horizontal="right" vertical="center"/>
    </xf>
    <xf numFmtId="0" fontId="9" fillId="0" borderId="7" xfId="0" applyFont="1" applyFill="1" applyBorder="1">
      <alignment vertical="center"/>
    </xf>
    <xf numFmtId="0" fontId="9" fillId="0" borderId="0" xfId="0" applyFont="1">
      <alignment vertical="center"/>
    </xf>
    <xf numFmtId="0" fontId="0" fillId="2" borderId="2" xfId="0" applyFill="1" applyBorder="1">
      <alignment vertical="center"/>
    </xf>
    <xf numFmtId="176" fontId="9" fillId="0" borderId="15" xfId="0" applyNumberFormat="1" applyFont="1" applyBorder="1" applyAlignment="1">
      <alignment vertical="center" shrinkToFit="1"/>
    </xf>
    <xf numFmtId="0" fontId="9" fillId="0" borderId="0" xfId="0" applyFont="1" applyFill="1">
      <alignment vertical="center"/>
    </xf>
    <xf numFmtId="0" fontId="9" fillId="0" borderId="2" xfId="0" applyFont="1" applyFill="1" applyBorder="1">
      <alignment vertical="center"/>
    </xf>
    <xf numFmtId="0" fontId="9" fillId="0" borderId="2" xfId="0" applyFont="1" applyFill="1" applyBorder="1" applyAlignment="1">
      <alignment vertical="center" shrinkToFit="1"/>
    </xf>
    <xf numFmtId="0" fontId="0" fillId="0" borderId="2" xfId="0" applyFill="1" applyBorder="1" applyAlignment="1">
      <alignment vertical="center" shrinkToFit="1"/>
    </xf>
    <xf numFmtId="0" fontId="9" fillId="0" borderId="2" xfId="0" applyFont="1" applyBorder="1" applyAlignment="1">
      <alignment vertical="center" shrinkToFit="1"/>
    </xf>
    <xf numFmtId="0" fontId="9" fillId="0" borderId="15" xfId="0" applyFont="1" applyBorder="1" applyAlignment="1">
      <alignment vertical="center" shrinkToFit="1"/>
    </xf>
    <xf numFmtId="0" fontId="0" fillId="0" borderId="2" xfId="0" applyNumberFormat="1" applyBorder="1" applyAlignment="1">
      <alignment vertical="center"/>
    </xf>
    <xf numFmtId="0" fontId="0" fillId="2" borderId="2" xfId="0" applyFill="1" applyBorder="1" applyAlignment="1">
      <alignment vertical="center" shrinkToFit="1"/>
    </xf>
    <xf numFmtId="0" fontId="0" fillId="0" borderId="2" xfId="0" applyBorder="1" applyAlignment="1">
      <alignment horizontal="right" vertical="center"/>
    </xf>
    <xf numFmtId="0" fontId="0" fillId="0" borderId="2" xfId="0" applyBorder="1" applyAlignment="1">
      <alignment horizontal="left" vertical="center" indent="2"/>
    </xf>
    <xf numFmtId="0" fontId="7" fillId="0" borderId="2" xfId="0" applyFont="1" applyBorder="1" applyAlignment="1">
      <alignment horizontal="right" vertical="center"/>
    </xf>
    <xf numFmtId="0" fontId="0" fillId="2" borderId="0" xfId="0" applyFill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7" xfId="0" applyFill="1" applyBorder="1">
      <alignment vertical="center"/>
    </xf>
    <xf numFmtId="176" fontId="0" fillId="0" borderId="15" xfId="0" applyNumberFormat="1" applyFill="1" applyBorder="1" applyAlignment="1">
      <alignment vertical="center" shrinkToFit="1"/>
    </xf>
    <xf numFmtId="0" fontId="0" fillId="0" borderId="0" xfId="0" applyFill="1">
      <alignment vertical="center"/>
    </xf>
    <xf numFmtId="0" fontId="0" fillId="0" borderId="13" xfId="0" applyFill="1" applyBorder="1" applyAlignment="1">
      <alignment vertical="center" shrinkToFit="1"/>
    </xf>
    <xf numFmtId="0" fontId="0" fillId="0" borderId="15" xfId="0" applyFill="1" applyBorder="1" applyAlignment="1">
      <alignment vertical="center" shrinkToFit="1"/>
    </xf>
    <xf numFmtId="0" fontId="0" fillId="0" borderId="0" xfId="0" applyAlignment="1">
      <alignment vertical="center" shrinkToFit="1"/>
    </xf>
    <xf numFmtId="0" fontId="6" fillId="0" borderId="0" xfId="0" applyFont="1" applyAlignment="1">
      <alignment horizontal="center" vertical="center" shrinkToFit="1"/>
    </xf>
    <xf numFmtId="0" fontId="0" fillId="0" borderId="12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0" fontId="0" fillId="0" borderId="18" xfId="0" applyBorder="1" applyAlignment="1">
      <alignment horizontal="center" vertical="center" shrinkToFit="1"/>
    </xf>
    <xf numFmtId="0" fontId="0" fillId="0" borderId="7" xfId="0" applyBorder="1" applyAlignment="1">
      <alignment horizontal="center" vertical="center" shrinkToFit="1"/>
    </xf>
    <xf numFmtId="0" fontId="10" fillId="0" borderId="2" xfId="0" applyFont="1" applyBorder="1" applyAlignment="1">
      <alignment horizontal="center" vertical="center" wrapText="1" shrinkToFit="1"/>
    </xf>
    <xf numFmtId="0" fontId="0" fillId="0" borderId="15" xfId="0" applyNumberFormat="1" applyBorder="1" applyAlignment="1">
      <alignment horizontal="right" vertical="center" shrinkToFit="1"/>
    </xf>
    <xf numFmtId="0" fontId="7" fillId="0" borderId="2" xfId="0" applyFont="1" applyBorder="1" applyAlignment="1">
      <alignment horizontal="center" vertical="center" shrinkToFit="1"/>
    </xf>
    <xf numFmtId="0" fontId="10" fillId="0" borderId="17" xfId="0" applyFont="1" applyBorder="1" applyAlignment="1">
      <alignment horizontal="right"/>
    </xf>
    <xf numFmtId="0" fontId="0" fillId="0" borderId="18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D6" sqref="D6"/>
    </sheetView>
  </sheetViews>
  <sheetFormatPr defaultColWidth="9" defaultRowHeight="14.4" outlineLevelCol="3"/>
  <cols>
    <col min="1" max="1" width="29.6388888888889" customWidth="1"/>
    <col min="2" max="2" width="13.75" customWidth="1"/>
    <col min="3" max="3" width="29.5" customWidth="1"/>
    <col min="4" max="4" width="14.1388888888889" customWidth="1"/>
  </cols>
  <sheetData>
    <row r="2" ht="31.5" customHeight="1" spans="1:4">
      <c r="A2" s="31" t="s">
        <v>0</v>
      </c>
      <c r="B2" s="31"/>
      <c r="C2" s="31"/>
      <c r="D2" s="31"/>
    </row>
    <row r="3" ht="22.5" customHeight="1" spans="4:4">
      <c r="D3" s="42" t="s">
        <v>1</v>
      </c>
    </row>
    <row r="4" ht="21" customHeight="1" spans="1:4">
      <c r="A4" s="35" t="s">
        <v>2</v>
      </c>
      <c r="B4" s="37"/>
      <c r="C4" s="35" t="s">
        <v>3</v>
      </c>
      <c r="D4" s="37"/>
    </row>
    <row r="5" ht="21" customHeight="1" spans="1:4">
      <c r="A5" s="39" t="s">
        <v>4</v>
      </c>
      <c r="B5" s="39" t="s">
        <v>5</v>
      </c>
      <c r="C5" s="39" t="s">
        <v>4</v>
      </c>
      <c r="D5" s="39" t="s">
        <v>5</v>
      </c>
    </row>
    <row r="6" ht="21" customHeight="1" spans="1:4">
      <c r="A6" s="40" t="s">
        <v>6</v>
      </c>
      <c r="B6" s="40">
        <f>SUM(B7:B8)</f>
        <v>12151.31</v>
      </c>
      <c r="C6" s="40" t="s">
        <v>7</v>
      </c>
      <c r="D6" s="81">
        <v>10155</v>
      </c>
    </row>
    <row r="7" ht="21" customHeight="1" spans="1:4">
      <c r="A7" s="83" t="s">
        <v>8</v>
      </c>
      <c r="B7" s="52">
        <v>11148.81</v>
      </c>
      <c r="C7" s="40" t="s">
        <v>9</v>
      </c>
      <c r="D7" s="77">
        <v>1107.01</v>
      </c>
    </row>
    <row r="8" ht="21" customHeight="1" spans="1:4">
      <c r="A8" s="83" t="s">
        <v>10</v>
      </c>
      <c r="B8" s="40">
        <v>1002.5</v>
      </c>
      <c r="C8" s="40" t="s">
        <v>11</v>
      </c>
      <c r="D8" s="40">
        <v>296.4</v>
      </c>
    </row>
    <row r="9" ht="21" customHeight="1" spans="1:4">
      <c r="A9" s="40" t="s">
        <v>12</v>
      </c>
      <c r="B9" s="40"/>
      <c r="C9" s="40" t="s">
        <v>13</v>
      </c>
      <c r="D9" s="40">
        <v>592.9</v>
      </c>
    </row>
    <row r="10" ht="21" customHeight="1" spans="1:4">
      <c r="A10" s="40" t="s">
        <v>14</v>
      </c>
      <c r="B10" s="40"/>
      <c r="C10" s="40"/>
      <c r="D10" s="40"/>
    </row>
    <row r="11" ht="21" customHeight="1" spans="1:4">
      <c r="A11" s="40" t="s">
        <v>15</v>
      </c>
      <c r="B11" s="40"/>
      <c r="C11" s="40"/>
      <c r="D11" s="40"/>
    </row>
    <row r="12" ht="21" customHeight="1" spans="1:4">
      <c r="A12" s="40" t="s">
        <v>16</v>
      </c>
      <c r="B12" s="40"/>
      <c r="C12" s="40"/>
      <c r="D12" s="40"/>
    </row>
    <row r="13" ht="21" customHeight="1" spans="1:4">
      <c r="A13" s="40" t="s">
        <v>17</v>
      </c>
      <c r="B13" s="40"/>
      <c r="C13" s="40"/>
      <c r="D13" s="40"/>
    </row>
    <row r="14" ht="21" customHeight="1" spans="1:4">
      <c r="A14" s="40" t="s">
        <v>18</v>
      </c>
      <c r="B14" s="40"/>
      <c r="C14" s="40"/>
      <c r="D14" s="40"/>
    </row>
    <row r="15" ht="21" customHeight="1" spans="1:4">
      <c r="A15" s="40"/>
      <c r="B15" s="40"/>
      <c r="C15" s="40"/>
      <c r="D15" s="40"/>
    </row>
    <row r="16" ht="21" customHeight="1" spans="1:4">
      <c r="A16" s="41" t="s">
        <v>19</v>
      </c>
      <c r="B16" s="41">
        <f>B6+B9+B10+B11+B12+B13+B14</f>
        <v>12151.31</v>
      </c>
      <c r="C16" s="41" t="s">
        <v>20</v>
      </c>
      <c r="D16" s="41">
        <f>SUM(D6:D15)</f>
        <v>12151.31</v>
      </c>
    </row>
    <row r="17" ht="21" customHeight="1" spans="1:4">
      <c r="A17" s="40" t="s">
        <v>21</v>
      </c>
      <c r="B17" s="40"/>
      <c r="C17" s="40" t="s">
        <v>22</v>
      </c>
      <c r="D17" s="40"/>
    </row>
    <row r="18" ht="21" customHeight="1" spans="1:4">
      <c r="A18" s="40" t="s">
        <v>23</v>
      </c>
      <c r="B18" s="40"/>
      <c r="C18" s="40"/>
      <c r="D18" s="40"/>
    </row>
    <row r="19" ht="21" customHeight="1" spans="1:4">
      <c r="A19" s="41" t="s">
        <v>24</v>
      </c>
      <c r="B19" s="41">
        <f>B16+B17+B18</f>
        <v>12151.31</v>
      </c>
      <c r="C19" s="41" t="s">
        <v>25</v>
      </c>
      <c r="D19" s="41">
        <f>D16+D17</f>
        <v>12151.31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6"/>
  <sheetViews>
    <sheetView showZeros="0" topLeftCell="A10" workbookViewId="0">
      <selection activeCell="B8" sqref="B8:F8"/>
    </sheetView>
  </sheetViews>
  <sheetFormatPr defaultColWidth="9" defaultRowHeight="14.4"/>
  <cols>
    <col min="1" max="1" width="41.5" style="92" customWidth="1"/>
    <col min="2" max="5" width="9.37962962962963" style="92" customWidth="1"/>
    <col min="6" max="6" width="8.33333333333333" style="92" customWidth="1"/>
    <col min="7" max="7" width="2.22222222222222" customWidth="1"/>
    <col min="8" max="8" width="2.13888888888889" customWidth="1"/>
    <col min="9" max="9" width="2.5462962962963" customWidth="1"/>
    <col min="10" max="10" width="2.25" customWidth="1"/>
    <col min="11" max="11" width="3" customWidth="1"/>
    <col min="12" max="12" width="2.33333333333333" customWidth="1"/>
    <col min="13" max="13" width="2.77777777777778" customWidth="1"/>
    <col min="14" max="14" width="2.18518518518518" customWidth="1"/>
    <col min="15" max="15" width="2.5462962962963" customWidth="1"/>
    <col min="16" max="16" width="2.09259259259259" customWidth="1"/>
    <col min="18" max="18" width="15" customWidth="1"/>
  </cols>
  <sheetData>
    <row r="1" ht="1" customHeight="1"/>
    <row r="2" ht="22" customHeight="1" spans="1:16">
      <c r="A2" s="93" t="s">
        <v>26</v>
      </c>
      <c r="B2" s="93"/>
      <c r="C2" s="93"/>
      <c r="D2" s="93"/>
      <c r="E2" s="93"/>
      <c r="F2" s="93"/>
      <c r="G2" s="31"/>
      <c r="H2" s="31"/>
      <c r="I2" s="31"/>
      <c r="J2" s="31"/>
      <c r="K2" s="31"/>
      <c r="L2" s="31"/>
      <c r="M2" s="31"/>
      <c r="N2" s="31"/>
      <c r="O2" s="31"/>
      <c r="P2" s="31"/>
    </row>
    <row r="3" ht="21" customHeight="1" spans="13:16">
      <c r="M3" s="101" t="s">
        <v>1</v>
      </c>
      <c r="N3" s="101"/>
      <c r="O3" s="101"/>
      <c r="P3" s="101"/>
    </row>
    <row r="4" s="46" customFormat="1" ht="21" customHeight="1" spans="1:16">
      <c r="A4" s="94" t="s">
        <v>27</v>
      </c>
      <c r="B4" s="94" t="s">
        <v>28</v>
      </c>
      <c r="C4" s="95" t="s">
        <v>29</v>
      </c>
      <c r="D4" s="95"/>
      <c r="E4" s="95"/>
      <c r="F4" s="95"/>
      <c r="G4" s="49"/>
      <c r="H4" s="49"/>
      <c r="I4" s="49"/>
      <c r="J4" s="49"/>
      <c r="K4" s="49"/>
      <c r="L4" s="49"/>
      <c r="M4" s="49"/>
      <c r="N4" s="49"/>
      <c r="O4" s="33" t="s">
        <v>30</v>
      </c>
      <c r="P4" s="33" t="s">
        <v>31</v>
      </c>
    </row>
    <row r="5" s="46" customFormat="1" ht="42.75" customHeight="1" spans="1:16">
      <c r="A5" s="96"/>
      <c r="B5" s="96"/>
      <c r="C5" s="94" t="s">
        <v>32</v>
      </c>
      <c r="D5" s="95" t="s">
        <v>33</v>
      </c>
      <c r="E5" s="95"/>
      <c r="F5" s="95"/>
      <c r="G5" s="33" t="s">
        <v>34</v>
      </c>
      <c r="H5" s="49" t="s">
        <v>35</v>
      </c>
      <c r="I5" s="49"/>
      <c r="J5" s="49"/>
      <c r="K5" s="33" t="s">
        <v>36</v>
      </c>
      <c r="L5" s="33" t="s">
        <v>37</v>
      </c>
      <c r="M5" s="33" t="s">
        <v>38</v>
      </c>
      <c r="N5" s="33" t="s">
        <v>39</v>
      </c>
      <c r="O5" s="102"/>
      <c r="P5" s="102"/>
    </row>
    <row r="6" s="46" customFormat="1" ht="123" customHeight="1" spans="1:16">
      <c r="A6" s="97"/>
      <c r="B6" s="97"/>
      <c r="C6" s="97"/>
      <c r="D6" s="95" t="s">
        <v>40</v>
      </c>
      <c r="E6" s="98" t="s">
        <v>8</v>
      </c>
      <c r="F6" s="95" t="s">
        <v>10</v>
      </c>
      <c r="G6" s="61"/>
      <c r="H6" s="49" t="s">
        <v>40</v>
      </c>
      <c r="I6" s="49" t="s">
        <v>41</v>
      </c>
      <c r="J6" s="49" t="s">
        <v>42</v>
      </c>
      <c r="K6" s="61"/>
      <c r="L6" s="61"/>
      <c r="M6" s="61"/>
      <c r="N6" s="61"/>
      <c r="O6" s="61"/>
      <c r="P6" s="61"/>
    </row>
    <row r="7" ht="22" customHeight="1" spans="1:23">
      <c r="A7" s="40" t="s">
        <v>7</v>
      </c>
      <c r="B7" s="81">
        <f t="shared" ref="B7:F7" si="0">B8</f>
        <v>10155</v>
      </c>
      <c r="C7" s="81">
        <f t="shared" si="0"/>
        <v>10155</v>
      </c>
      <c r="D7" s="81">
        <f t="shared" si="0"/>
        <v>10155</v>
      </c>
      <c r="E7" s="81">
        <f t="shared" si="0"/>
        <v>10009.9</v>
      </c>
      <c r="F7" s="81">
        <f t="shared" si="0"/>
        <v>145.1</v>
      </c>
      <c r="G7" s="40"/>
      <c r="H7" s="40">
        <f t="shared" ref="H7:H9" si="1">I7+J7</f>
        <v>0</v>
      </c>
      <c r="I7" s="40"/>
      <c r="J7" s="40"/>
      <c r="K7" s="40"/>
      <c r="L7" s="40"/>
      <c r="M7" s="40"/>
      <c r="N7" s="40"/>
      <c r="O7" s="40"/>
      <c r="P7" s="40"/>
      <c r="R7" s="66"/>
      <c r="S7" s="66"/>
      <c r="T7" s="66"/>
      <c r="U7" s="66"/>
      <c r="V7" s="66"/>
      <c r="W7" s="66"/>
    </row>
    <row r="8" ht="22" customHeight="1" spans="1:23">
      <c r="A8" s="40" t="s">
        <v>43</v>
      </c>
      <c r="B8" s="81">
        <f>B9+B10+B11</f>
        <v>10155</v>
      </c>
      <c r="C8" s="81">
        <f>C9+C10+C11</f>
        <v>10155</v>
      </c>
      <c r="D8" s="81">
        <f>D9+D10+D11</f>
        <v>10155</v>
      </c>
      <c r="E8" s="81">
        <f>E9+E10+E11</f>
        <v>10009.9</v>
      </c>
      <c r="F8" s="81">
        <f>F9+F10+F11</f>
        <v>145.1</v>
      </c>
      <c r="G8" s="40"/>
      <c r="H8" s="40">
        <f t="shared" si="1"/>
        <v>0</v>
      </c>
      <c r="I8" s="40"/>
      <c r="J8" s="40"/>
      <c r="K8" s="40"/>
      <c r="L8" s="40"/>
      <c r="M8" s="40"/>
      <c r="N8" s="40"/>
      <c r="O8" s="40"/>
      <c r="P8" s="40"/>
      <c r="R8" s="66"/>
      <c r="S8" s="66"/>
      <c r="T8" s="66"/>
      <c r="U8" s="66"/>
      <c r="V8" s="66"/>
      <c r="W8" s="66"/>
    </row>
    <row r="9" ht="22" customHeight="1" spans="1:23">
      <c r="A9" s="40" t="s">
        <v>44</v>
      </c>
      <c r="B9" s="67">
        <v>7389.4</v>
      </c>
      <c r="C9" s="67">
        <v>7389.4</v>
      </c>
      <c r="D9" s="67">
        <v>7389.4</v>
      </c>
      <c r="E9" s="67">
        <v>7389.4</v>
      </c>
      <c r="F9" s="67"/>
      <c r="G9" s="40"/>
      <c r="H9" s="40">
        <f t="shared" si="1"/>
        <v>0</v>
      </c>
      <c r="I9" s="40"/>
      <c r="J9" s="40"/>
      <c r="K9" s="40"/>
      <c r="L9" s="40"/>
      <c r="M9" s="40"/>
      <c r="N9" s="40"/>
      <c r="O9" s="40"/>
      <c r="P9" s="40"/>
      <c r="R9" s="66"/>
      <c r="S9" s="66"/>
      <c r="T9" s="66"/>
      <c r="U9" s="66"/>
      <c r="V9" s="66"/>
      <c r="W9" s="66"/>
    </row>
    <row r="10" ht="22" customHeight="1" spans="1:23">
      <c r="A10" s="72" t="s">
        <v>45</v>
      </c>
      <c r="B10" s="99">
        <v>841.5</v>
      </c>
      <c r="C10" s="99">
        <v>841.5</v>
      </c>
      <c r="D10" s="99">
        <v>841.5</v>
      </c>
      <c r="E10" s="99">
        <v>841.5</v>
      </c>
      <c r="F10" s="81"/>
      <c r="G10" s="40"/>
      <c r="H10" s="40">
        <f t="shared" ref="H10:H13" si="2">I10+J10</f>
        <v>0</v>
      </c>
      <c r="I10" s="40"/>
      <c r="J10" s="40"/>
      <c r="K10" s="40"/>
      <c r="L10" s="40"/>
      <c r="M10" s="40"/>
      <c r="N10" s="40"/>
      <c r="O10" s="40"/>
      <c r="P10" s="40"/>
      <c r="R10" s="66"/>
      <c r="S10" s="66"/>
      <c r="T10" s="66"/>
      <c r="U10" s="66"/>
      <c r="V10" s="66"/>
      <c r="W10" s="66"/>
    </row>
    <row r="11" ht="22" customHeight="1" spans="1:23">
      <c r="A11" s="40" t="s">
        <v>46</v>
      </c>
      <c r="B11" s="52">
        <f>C11</f>
        <v>1924.1</v>
      </c>
      <c r="C11" s="52">
        <f>D11</f>
        <v>1924.1</v>
      </c>
      <c r="D11" s="63">
        <f>E11+F11</f>
        <v>1924.1</v>
      </c>
      <c r="E11" s="77">
        <v>1779</v>
      </c>
      <c r="F11" s="81">
        <v>145.1</v>
      </c>
      <c r="G11" s="40"/>
      <c r="H11" s="40">
        <f t="shared" si="2"/>
        <v>0</v>
      </c>
      <c r="I11" s="40"/>
      <c r="J11" s="40"/>
      <c r="K11" s="40"/>
      <c r="L11" s="40"/>
      <c r="M11" s="40"/>
      <c r="N11" s="40"/>
      <c r="O11" s="40"/>
      <c r="P11" s="40"/>
      <c r="R11" s="66"/>
      <c r="S11" s="66"/>
      <c r="T11" s="66"/>
      <c r="U11" s="66"/>
      <c r="V11" s="66"/>
      <c r="W11" s="66"/>
    </row>
    <row r="12" ht="22" customHeight="1" spans="1:16">
      <c r="A12" s="40" t="s">
        <v>9</v>
      </c>
      <c r="B12" s="77">
        <f>B13+B16+B18</f>
        <v>1107.01</v>
      </c>
      <c r="C12" s="77">
        <f>C13+C16+C18</f>
        <v>1107.01</v>
      </c>
      <c r="D12" s="77">
        <f>D13+D16+D18</f>
        <v>1107.01</v>
      </c>
      <c r="E12" s="77">
        <f>E13+E16+E18</f>
        <v>1107.01</v>
      </c>
      <c r="F12" s="67"/>
      <c r="G12" s="40"/>
      <c r="H12" s="40">
        <f t="shared" si="2"/>
        <v>0</v>
      </c>
      <c r="I12" s="40"/>
      <c r="J12" s="40"/>
      <c r="K12" s="40"/>
      <c r="L12" s="40"/>
      <c r="M12" s="40"/>
      <c r="N12" s="40"/>
      <c r="O12" s="40"/>
      <c r="P12" s="40"/>
    </row>
    <row r="13" ht="22" customHeight="1" spans="1:16">
      <c r="A13" s="40" t="s">
        <v>47</v>
      </c>
      <c r="B13" s="52">
        <f>B14+B15</f>
        <v>894.61</v>
      </c>
      <c r="C13" s="52">
        <f>C14+C15</f>
        <v>894.61</v>
      </c>
      <c r="D13" s="52">
        <f>D14+D15</f>
        <v>894.61</v>
      </c>
      <c r="E13" s="52">
        <f>E14+E15</f>
        <v>894.61</v>
      </c>
      <c r="F13" s="52"/>
      <c r="G13" s="40"/>
      <c r="H13" s="40">
        <f t="shared" si="2"/>
        <v>0</v>
      </c>
      <c r="I13" s="40"/>
      <c r="J13" s="40"/>
      <c r="K13" s="40"/>
      <c r="L13" s="40"/>
      <c r="M13" s="40"/>
      <c r="N13" s="40"/>
      <c r="O13" s="40"/>
      <c r="P13" s="40"/>
    </row>
    <row r="14" ht="22" customHeight="1" spans="1:16">
      <c r="A14" s="40" t="s">
        <v>48</v>
      </c>
      <c r="B14" s="52">
        <v>104.1</v>
      </c>
      <c r="C14" s="52">
        <v>104.1</v>
      </c>
      <c r="D14" s="52">
        <v>104.1</v>
      </c>
      <c r="E14" s="52">
        <v>104.1</v>
      </c>
      <c r="F14" s="67"/>
      <c r="G14" s="40"/>
      <c r="H14" s="40"/>
      <c r="I14" s="40"/>
      <c r="J14" s="40"/>
      <c r="K14" s="40"/>
      <c r="L14" s="40"/>
      <c r="M14" s="40"/>
      <c r="N14" s="40"/>
      <c r="O14" s="40"/>
      <c r="P14" s="40"/>
    </row>
    <row r="15" ht="25" customHeight="1" spans="1:16">
      <c r="A15" s="80" t="s">
        <v>49</v>
      </c>
      <c r="B15" s="52">
        <v>790.51</v>
      </c>
      <c r="C15" s="52">
        <v>790.51</v>
      </c>
      <c r="D15" s="52">
        <v>790.51</v>
      </c>
      <c r="E15" s="52">
        <v>790.51</v>
      </c>
      <c r="F15" s="67"/>
      <c r="G15" s="40"/>
      <c r="H15" s="40"/>
      <c r="I15" s="40"/>
      <c r="J15" s="40"/>
      <c r="K15" s="40"/>
      <c r="L15" s="40"/>
      <c r="M15" s="40"/>
      <c r="N15" s="40"/>
      <c r="O15" s="40"/>
      <c r="P15" s="40"/>
    </row>
    <row r="16" ht="22" customHeight="1" spans="1:16">
      <c r="A16" s="50" t="s">
        <v>50</v>
      </c>
      <c r="B16" s="52">
        <v>49.4</v>
      </c>
      <c r="C16" s="52">
        <v>49.4</v>
      </c>
      <c r="D16" s="52">
        <v>49.4</v>
      </c>
      <c r="E16" s="52">
        <v>49.4</v>
      </c>
      <c r="F16" s="67"/>
      <c r="G16" s="40"/>
      <c r="H16" s="40">
        <f>I16+J16</f>
        <v>0</v>
      </c>
      <c r="I16" s="40"/>
      <c r="J16" s="40"/>
      <c r="K16" s="40"/>
      <c r="L16" s="40"/>
      <c r="M16" s="40"/>
      <c r="N16" s="40"/>
      <c r="O16" s="40"/>
      <c r="P16" s="40"/>
    </row>
    <row r="17" ht="22" customHeight="1" spans="1:16">
      <c r="A17" s="50" t="s">
        <v>51</v>
      </c>
      <c r="B17" s="52">
        <v>49.4</v>
      </c>
      <c r="C17" s="52">
        <v>49.4</v>
      </c>
      <c r="D17" s="52">
        <v>49.4</v>
      </c>
      <c r="E17" s="52">
        <v>49.4</v>
      </c>
      <c r="F17" s="52"/>
      <c r="G17" s="40"/>
      <c r="H17" s="40"/>
      <c r="I17" s="40"/>
      <c r="J17" s="40"/>
      <c r="K17" s="40"/>
      <c r="L17" s="40"/>
      <c r="M17" s="40"/>
      <c r="N17" s="40"/>
      <c r="O17" s="40"/>
      <c r="P17" s="40"/>
    </row>
    <row r="18" ht="22" customHeight="1" spans="1:16">
      <c r="A18" s="40" t="s">
        <v>52</v>
      </c>
      <c r="B18" s="52">
        <v>163</v>
      </c>
      <c r="C18" s="52">
        <v>163</v>
      </c>
      <c r="D18" s="52">
        <v>163</v>
      </c>
      <c r="E18" s="52">
        <v>163</v>
      </c>
      <c r="F18" s="52"/>
      <c r="G18" s="40"/>
      <c r="H18" s="40"/>
      <c r="I18" s="40"/>
      <c r="J18" s="40"/>
      <c r="K18" s="40"/>
      <c r="L18" s="40"/>
      <c r="M18" s="40"/>
      <c r="N18" s="40"/>
      <c r="O18" s="40"/>
      <c r="P18" s="40"/>
    </row>
    <row r="19" ht="22" customHeight="1" spans="1:16">
      <c r="A19" s="40" t="s">
        <v>53</v>
      </c>
      <c r="B19" s="52">
        <v>163</v>
      </c>
      <c r="C19" s="52">
        <v>163</v>
      </c>
      <c r="D19" s="52">
        <v>163</v>
      </c>
      <c r="E19" s="52">
        <v>163</v>
      </c>
      <c r="F19" s="52"/>
      <c r="G19" s="40"/>
      <c r="H19" s="40"/>
      <c r="I19" s="40"/>
      <c r="J19" s="40"/>
      <c r="K19" s="40"/>
      <c r="L19" s="40"/>
      <c r="M19" s="40"/>
      <c r="N19" s="40"/>
      <c r="O19" s="40"/>
      <c r="P19" s="40"/>
    </row>
    <row r="20" ht="22" customHeight="1" spans="1:16">
      <c r="A20" s="40" t="s">
        <v>11</v>
      </c>
      <c r="B20" s="52">
        <v>296.4</v>
      </c>
      <c r="C20" s="52">
        <v>296.4</v>
      </c>
      <c r="D20" s="52">
        <v>296.4</v>
      </c>
      <c r="E20" s="52">
        <v>296.4</v>
      </c>
      <c r="F20" s="52"/>
      <c r="G20" s="40"/>
      <c r="H20" s="40">
        <f>I20+J20</f>
        <v>0</v>
      </c>
      <c r="I20" s="40"/>
      <c r="J20" s="40"/>
      <c r="K20" s="40"/>
      <c r="L20" s="40"/>
      <c r="M20" s="40"/>
      <c r="N20" s="40"/>
      <c r="O20" s="40"/>
      <c r="P20" s="40"/>
    </row>
    <row r="21" ht="22" customHeight="1" spans="1:16">
      <c r="A21" s="40" t="s">
        <v>54</v>
      </c>
      <c r="B21" s="52">
        <v>296.4</v>
      </c>
      <c r="C21" s="52">
        <v>296.4</v>
      </c>
      <c r="D21" s="52">
        <v>296.4</v>
      </c>
      <c r="E21" s="52">
        <v>296.4</v>
      </c>
      <c r="F21" s="52"/>
      <c r="G21" s="40"/>
      <c r="H21" s="40">
        <f>I21+J21</f>
        <v>0</v>
      </c>
      <c r="I21" s="40"/>
      <c r="J21" s="40"/>
      <c r="K21" s="40"/>
      <c r="L21" s="40"/>
      <c r="M21" s="40"/>
      <c r="N21" s="40"/>
      <c r="O21" s="40"/>
      <c r="P21" s="40"/>
    </row>
    <row r="22" ht="22" customHeight="1" spans="1:16">
      <c r="A22" s="40" t="s">
        <v>55</v>
      </c>
      <c r="B22" s="52">
        <v>296.4</v>
      </c>
      <c r="C22" s="52">
        <v>296.4</v>
      </c>
      <c r="D22" s="52">
        <v>296.4</v>
      </c>
      <c r="E22" s="52">
        <v>296.4</v>
      </c>
      <c r="F22" s="52"/>
      <c r="G22" s="40"/>
      <c r="H22" s="40"/>
      <c r="I22" s="40"/>
      <c r="J22" s="40"/>
      <c r="K22" s="40"/>
      <c r="L22" s="40"/>
      <c r="M22" s="40"/>
      <c r="N22" s="40"/>
      <c r="O22" s="40"/>
      <c r="P22" s="40"/>
    </row>
    <row r="23" ht="22" customHeight="1" spans="1:16">
      <c r="A23" s="40" t="s">
        <v>13</v>
      </c>
      <c r="B23" s="52">
        <v>592.9</v>
      </c>
      <c r="C23" s="52">
        <v>592.9</v>
      </c>
      <c r="D23" s="52">
        <v>592.9</v>
      </c>
      <c r="E23" s="52">
        <v>592.9</v>
      </c>
      <c r="F23" s="52"/>
      <c r="G23" s="40"/>
      <c r="H23" s="40">
        <f t="shared" ref="H23:H26" si="3">I23+J23</f>
        <v>0</v>
      </c>
      <c r="I23" s="40"/>
      <c r="J23" s="40"/>
      <c r="K23" s="40"/>
      <c r="L23" s="40"/>
      <c r="M23" s="40"/>
      <c r="N23" s="40"/>
      <c r="O23" s="40"/>
      <c r="P23" s="40"/>
    </row>
    <row r="24" ht="22" customHeight="1" spans="1:16">
      <c r="A24" s="40" t="s">
        <v>56</v>
      </c>
      <c r="B24" s="52">
        <v>592.9</v>
      </c>
      <c r="C24" s="52">
        <v>592.9</v>
      </c>
      <c r="D24" s="52">
        <v>592.9</v>
      </c>
      <c r="E24" s="52">
        <v>592.9</v>
      </c>
      <c r="F24" s="52"/>
      <c r="G24" s="40"/>
      <c r="H24" s="40">
        <f t="shared" si="3"/>
        <v>0</v>
      </c>
      <c r="I24" s="40"/>
      <c r="J24" s="40"/>
      <c r="K24" s="40"/>
      <c r="L24" s="40"/>
      <c r="M24" s="40"/>
      <c r="N24" s="40"/>
      <c r="O24" s="40"/>
      <c r="P24" s="40"/>
    </row>
    <row r="25" ht="22" customHeight="1" spans="1:16">
      <c r="A25" s="40" t="s">
        <v>57</v>
      </c>
      <c r="B25" s="52">
        <v>592.9</v>
      </c>
      <c r="C25" s="52">
        <v>592.9</v>
      </c>
      <c r="D25" s="52">
        <v>592.9</v>
      </c>
      <c r="E25" s="52">
        <v>592.9</v>
      </c>
      <c r="F25" s="52"/>
      <c r="G25" s="40"/>
      <c r="H25" s="40">
        <f t="shared" si="3"/>
        <v>0</v>
      </c>
      <c r="I25" s="40"/>
      <c r="J25" s="40"/>
      <c r="K25" s="40"/>
      <c r="L25" s="40"/>
      <c r="M25" s="40"/>
      <c r="N25" s="40"/>
      <c r="O25" s="40"/>
      <c r="P25" s="40"/>
    </row>
    <row r="26" ht="22" customHeight="1" spans="1:16">
      <c r="A26" s="100" t="s">
        <v>32</v>
      </c>
      <c r="B26" s="52">
        <f>B7+B12+B20+B23</f>
        <v>12151.31</v>
      </c>
      <c r="C26" s="52">
        <f>C7+C12+C20+C23</f>
        <v>12151.31</v>
      </c>
      <c r="D26" s="52">
        <f>D7+D12+D20+D23</f>
        <v>12151.31</v>
      </c>
      <c r="E26" s="52">
        <f>E7+E12+E20+E23</f>
        <v>12006.21</v>
      </c>
      <c r="F26" s="52">
        <f>F7+F12+F20+F23</f>
        <v>145.1</v>
      </c>
      <c r="G26" s="40"/>
      <c r="H26" s="40">
        <f t="shared" si="3"/>
        <v>0</v>
      </c>
      <c r="I26" s="40"/>
      <c r="J26" s="40"/>
      <c r="K26" s="40"/>
      <c r="L26" s="40"/>
      <c r="M26" s="40"/>
      <c r="N26" s="40"/>
      <c r="O26" s="40"/>
      <c r="P26" s="40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5"/>
  <sheetViews>
    <sheetView showZeros="0" topLeftCell="A13" workbookViewId="0">
      <selection activeCell="D10" sqref="D10"/>
    </sheetView>
  </sheetViews>
  <sheetFormatPr defaultColWidth="9" defaultRowHeight="14.4"/>
  <cols>
    <col min="1" max="1" width="41.5" customWidth="1"/>
    <col min="2" max="2" width="9.5462962962963"/>
    <col min="6" max="6" width="9.22222222222222" customWidth="1"/>
    <col min="7" max="7" width="3" customWidth="1"/>
    <col min="8" max="8" width="3.73148148148148" customWidth="1"/>
    <col min="9" max="9" width="5" customWidth="1"/>
  </cols>
  <sheetData>
    <row r="2" ht="25.8" spans="1:9">
      <c r="A2" s="31" t="s">
        <v>58</v>
      </c>
      <c r="B2" s="31"/>
      <c r="C2" s="31"/>
      <c r="D2" s="31"/>
      <c r="E2" s="31"/>
      <c r="F2" s="31"/>
      <c r="G2" s="31"/>
      <c r="H2" s="31"/>
      <c r="I2" s="31"/>
    </row>
    <row r="3" ht="28.5" customHeight="1" spans="8:9">
      <c r="H3" s="48" t="s">
        <v>1</v>
      </c>
      <c r="I3" s="48"/>
    </row>
    <row r="4" s="46" customFormat="1" ht="28.5" customHeight="1" spans="1:9">
      <c r="A4" s="49" t="s">
        <v>27</v>
      </c>
      <c r="B4" s="49" t="s">
        <v>28</v>
      </c>
      <c r="C4" s="49" t="s">
        <v>59</v>
      </c>
      <c r="D4" s="49"/>
      <c r="E4" s="49"/>
      <c r="F4" s="49" t="s">
        <v>60</v>
      </c>
      <c r="G4" s="49" t="s">
        <v>61</v>
      </c>
      <c r="H4" s="49" t="s">
        <v>62</v>
      </c>
      <c r="I4" s="49" t="s">
        <v>63</v>
      </c>
    </row>
    <row r="5" s="46" customFormat="1" ht="100" customHeight="1" spans="1:9">
      <c r="A5" s="49"/>
      <c r="B5" s="49"/>
      <c r="C5" s="49" t="s">
        <v>32</v>
      </c>
      <c r="D5" s="49" t="s">
        <v>64</v>
      </c>
      <c r="E5" s="49" t="s">
        <v>65</v>
      </c>
      <c r="F5" s="49"/>
      <c r="G5" s="49"/>
      <c r="H5" s="49"/>
      <c r="I5" s="49"/>
    </row>
    <row r="6" ht="15.75" customHeight="1" spans="1:9">
      <c r="A6" s="40" t="s">
        <v>7</v>
      </c>
      <c r="B6" s="63">
        <f>C6+F6</f>
        <v>10155</v>
      </c>
      <c r="C6" s="64">
        <f t="shared" ref="B6:F6" si="0">C7</f>
        <v>8030.9</v>
      </c>
      <c r="D6" s="64">
        <f t="shared" si="0"/>
        <v>5983.4</v>
      </c>
      <c r="E6" s="64">
        <f t="shared" si="0"/>
        <v>2047.5</v>
      </c>
      <c r="F6" s="64">
        <f t="shared" si="0"/>
        <v>2124.1</v>
      </c>
      <c r="G6" s="40"/>
      <c r="H6" s="40"/>
      <c r="I6" s="40"/>
    </row>
    <row r="7" ht="15.75" customHeight="1" spans="1:9">
      <c r="A7" s="40" t="s">
        <v>43</v>
      </c>
      <c r="B7" s="63">
        <f>B8+B9+B10</f>
        <v>10155</v>
      </c>
      <c r="C7" s="63">
        <f>C8+C9+C10</f>
        <v>8030.9</v>
      </c>
      <c r="D7" s="63">
        <f>D8+D9+D10</f>
        <v>5983.4</v>
      </c>
      <c r="E7" s="63">
        <f>E8+E9+E10</f>
        <v>2047.5</v>
      </c>
      <c r="F7" s="63">
        <f>F8+F9+F10</f>
        <v>2124.1</v>
      </c>
      <c r="G7" s="53"/>
      <c r="H7" s="53"/>
      <c r="I7" s="53"/>
    </row>
    <row r="8" ht="15.75" customHeight="1" spans="1:9">
      <c r="A8" s="40" t="s">
        <v>44</v>
      </c>
      <c r="B8" s="52">
        <f>C8+F8</f>
        <v>7389.4</v>
      </c>
      <c r="C8" s="67">
        <f>D8+E8</f>
        <v>7189.4</v>
      </c>
      <c r="D8" s="53">
        <v>5141.9</v>
      </c>
      <c r="E8" s="86">
        <v>2047.5</v>
      </c>
      <c r="F8" s="87">
        <v>200</v>
      </c>
      <c r="G8" s="53"/>
      <c r="H8" s="53"/>
      <c r="I8" s="53"/>
    </row>
    <row r="9" s="85" customFormat="1" ht="15.75" customHeight="1" spans="1:9">
      <c r="A9" s="72" t="s">
        <v>45</v>
      </c>
      <c r="B9" s="52">
        <f>C9+F9</f>
        <v>841.5</v>
      </c>
      <c r="C9" s="67">
        <f>D9+E9</f>
        <v>841.5</v>
      </c>
      <c r="D9" s="88">
        <v>841.5</v>
      </c>
      <c r="E9" s="89"/>
      <c r="F9" s="53"/>
      <c r="G9" s="53"/>
      <c r="H9" s="53"/>
      <c r="I9" s="53"/>
    </row>
    <row r="10" ht="15.75" customHeight="1" spans="1:9">
      <c r="A10" s="40" t="s">
        <v>46</v>
      </c>
      <c r="B10" s="52">
        <f>C10+F10</f>
        <v>1924.1</v>
      </c>
      <c r="C10" s="67">
        <f>D10+E10</f>
        <v>0</v>
      </c>
      <c r="D10" s="53"/>
      <c r="E10" s="77"/>
      <c r="F10" s="77">
        <v>1924.1</v>
      </c>
      <c r="G10" s="53"/>
      <c r="H10" s="53"/>
      <c r="I10" s="53"/>
    </row>
    <row r="11" ht="15.75" customHeight="1" spans="1:9">
      <c r="A11" s="40" t="s">
        <v>9</v>
      </c>
      <c r="B11" s="77">
        <f>B12+B15+B17</f>
        <v>1107.01</v>
      </c>
      <c r="C11" s="77">
        <f>C12+C15+C17</f>
        <v>1107.01</v>
      </c>
      <c r="D11" s="77">
        <f>D12+D15+D17</f>
        <v>1107.01</v>
      </c>
      <c r="E11" s="77"/>
      <c r="F11" s="90">
        <f t="shared" ref="C11:H11" si="1">F12+F17+F15</f>
        <v>0</v>
      </c>
      <c r="G11" s="90">
        <f t="shared" si="1"/>
        <v>0</v>
      </c>
      <c r="H11" s="90">
        <f t="shared" si="1"/>
        <v>0</v>
      </c>
      <c r="I11" s="53"/>
    </row>
    <row r="12" ht="15.75" customHeight="1" spans="1:9">
      <c r="A12" s="40" t="s">
        <v>47</v>
      </c>
      <c r="B12" s="52">
        <f>B13+B14</f>
        <v>894.61</v>
      </c>
      <c r="C12" s="52">
        <f>C13+C14</f>
        <v>894.61</v>
      </c>
      <c r="D12" s="77">
        <f>D13+D14</f>
        <v>894.61</v>
      </c>
      <c r="E12" s="77"/>
      <c r="F12" s="91"/>
      <c r="G12" s="53"/>
      <c r="H12" s="53"/>
      <c r="I12" s="53"/>
    </row>
    <row r="13" ht="15.75" customHeight="1" spans="1:9">
      <c r="A13" s="40" t="s">
        <v>48</v>
      </c>
      <c r="B13" s="52">
        <v>104.1</v>
      </c>
      <c r="C13" s="52">
        <v>104.1</v>
      </c>
      <c r="D13" s="77">
        <v>104.1</v>
      </c>
      <c r="E13" s="77"/>
      <c r="F13" s="91"/>
      <c r="G13" s="53"/>
      <c r="H13" s="53"/>
      <c r="I13" s="53"/>
    </row>
    <row r="14" spans="1:9">
      <c r="A14" s="80" t="s">
        <v>49</v>
      </c>
      <c r="B14" s="52">
        <v>790.51</v>
      </c>
      <c r="C14" s="52">
        <v>790.51</v>
      </c>
      <c r="D14" s="77">
        <v>790.51</v>
      </c>
      <c r="E14" s="77"/>
      <c r="F14" s="91"/>
      <c r="G14" s="53"/>
      <c r="H14" s="53"/>
      <c r="I14" s="53"/>
    </row>
    <row r="15" ht="15.75" customHeight="1" spans="1:9">
      <c r="A15" s="50" t="s">
        <v>50</v>
      </c>
      <c r="B15" s="52">
        <v>49.4</v>
      </c>
      <c r="C15" s="52">
        <v>49.4</v>
      </c>
      <c r="D15" s="52">
        <v>49.4</v>
      </c>
      <c r="E15" s="52"/>
      <c r="F15" s="52"/>
      <c r="G15" s="40"/>
      <c r="H15" s="40"/>
      <c r="I15" s="40"/>
    </row>
    <row r="16" ht="15.75" customHeight="1" spans="1:9">
      <c r="A16" s="50" t="s">
        <v>51</v>
      </c>
      <c r="B16" s="52">
        <v>49.4</v>
      </c>
      <c r="C16" s="52">
        <v>49.4</v>
      </c>
      <c r="D16" s="52">
        <v>49.4</v>
      </c>
      <c r="E16" s="52"/>
      <c r="F16" s="52"/>
      <c r="G16" s="40"/>
      <c r="H16" s="40"/>
      <c r="I16" s="40"/>
    </row>
    <row r="17" ht="15.75" customHeight="1" spans="1:9">
      <c r="A17" s="40" t="s">
        <v>52</v>
      </c>
      <c r="B17" s="52">
        <v>163</v>
      </c>
      <c r="C17" s="52">
        <v>163</v>
      </c>
      <c r="D17" s="52">
        <v>163</v>
      </c>
      <c r="E17" s="52"/>
      <c r="F17" s="52"/>
      <c r="G17" s="40"/>
      <c r="H17" s="40"/>
      <c r="I17" s="40"/>
    </row>
    <row r="18" ht="15.75" customHeight="1" spans="1:9">
      <c r="A18" s="40" t="s">
        <v>53</v>
      </c>
      <c r="B18" s="52">
        <v>163</v>
      </c>
      <c r="C18" s="52">
        <v>163</v>
      </c>
      <c r="D18" s="52">
        <v>163</v>
      </c>
      <c r="E18" s="52"/>
      <c r="F18" s="52"/>
      <c r="G18" s="40"/>
      <c r="H18" s="40"/>
      <c r="I18" s="40"/>
    </row>
    <row r="19" ht="15.75" customHeight="1" spans="1:9">
      <c r="A19" s="40" t="s">
        <v>11</v>
      </c>
      <c r="B19" s="52">
        <v>296.4</v>
      </c>
      <c r="C19" s="52">
        <v>296.4</v>
      </c>
      <c r="D19" s="52">
        <v>296.4</v>
      </c>
      <c r="E19" s="52"/>
      <c r="F19" s="52"/>
      <c r="G19" s="40"/>
      <c r="H19" s="40"/>
      <c r="I19" s="40"/>
    </row>
    <row r="20" ht="15.75" customHeight="1" spans="1:9">
      <c r="A20" s="40" t="s">
        <v>54</v>
      </c>
      <c r="B20" s="52">
        <v>296.4</v>
      </c>
      <c r="C20" s="52">
        <v>296.4</v>
      </c>
      <c r="D20" s="52">
        <v>296.4</v>
      </c>
      <c r="E20" s="52"/>
      <c r="F20" s="52"/>
      <c r="G20" s="40"/>
      <c r="H20" s="40"/>
      <c r="I20" s="40"/>
    </row>
    <row r="21" ht="15.75" customHeight="1" spans="1:9">
      <c r="A21" s="40" t="s">
        <v>55</v>
      </c>
      <c r="B21" s="52">
        <v>296.4</v>
      </c>
      <c r="C21" s="52">
        <v>296.4</v>
      </c>
      <c r="D21" s="52">
        <v>296.4</v>
      </c>
      <c r="E21" s="52"/>
      <c r="F21" s="52"/>
      <c r="G21" s="40"/>
      <c r="H21" s="40"/>
      <c r="I21" s="40"/>
    </row>
    <row r="22" ht="15.75" customHeight="1" spans="1:9">
      <c r="A22" s="40" t="s">
        <v>13</v>
      </c>
      <c r="B22" s="52">
        <v>592.9</v>
      </c>
      <c r="C22" s="52">
        <v>592.9</v>
      </c>
      <c r="D22" s="52">
        <v>592.9</v>
      </c>
      <c r="E22" s="52"/>
      <c r="F22" s="52"/>
      <c r="G22" s="40"/>
      <c r="H22" s="40"/>
      <c r="I22" s="40"/>
    </row>
    <row r="23" ht="15.75" customHeight="1" spans="1:9">
      <c r="A23" s="40" t="s">
        <v>56</v>
      </c>
      <c r="B23" s="52">
        <v>592.9</v>
      </c>
      <c r="C23" s="52">
        <v>592.9</v>
      </c>
      <c r="D23" s="52">
        <v>592.9</v>
      </c>
      <c r="E23" s="52"/>
      <c r="F23" s="52"/>
      <c r="G23" s="40"/>
      <c r="H23" s="40"/>
      <c r="I23" s="40"/>
    </row>
    <row r="24" ht="15.75" customHeight="1" spans="1:9">
      <c r="A24" s="40" t="s">
        <v>57</v>
      </c>
      <c r="B24" s="52">
        <v>592.9</v>
      </c>
      <c r="C24" s="52">
        <v>592.9</v>
      </c>
      <c r="D24" s="52">
        <v>592.9</v>
      </c>
      <c r="E24" s="52"/>
      <c r="F24" s="52"/>
      <c r="G24" s="40"/>
      <c r="H24" s="40"/>
      <c r="I24" s="40"/>
    </row>
    <row r="25" ht="15.75" customHeight="1" spans="1:9">
      <c r="A25" s="41" t="s">
        <v>32</v>
      </c>
      <c r="B25" s="52">
        <f t="shared" ref="B25:G25" si="2">B6+B11+B19+B22</f>
        <v>12151.31</v>
      </c>
      <c r="C25" s="52">
        <f t="shared" si="2"/>
        <v>10027.21</v>
      </c>
      <c r="D25" s="52">
        <f t="shared" si="2"/>
        <v>7979.71</v>
      </c>
      <c r="E25" s="52">
        <f t="shared" si="2"/>
        <v>2047.5</v>
      </c>
      <c r="F25" s="52">
        <f t="shared" si="2"/>
        <v>2124.1</v>
      </c>
      <c r="G25" s="52">
        <f t="shared" si="2"/>
        <v>0</v>
      </c>
      <c r="H25" s="40"/>
      <c r="I25" s="40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13" workbookViewId="0">
      <selection activeCell="E10" sqref="E10"/>
    </sheetView>
  </sheetViews>
  <sheetFormatPr defaultColWidth="9" defaultRowHeight="14.4" outlineLevelCol="5"/>
  <cols>
    <col min="1" max="1" width="27.1388888888889" customWidth="1"/>
    <col min="2" max="2" width="9.88888888888889" customWidth="1"/>
    <col min="3" max="3" width="22.4444444444444" customWidth="1"/>
    <col min="4" max="4" width="10.2314814814815" customWidth="1"/>
    <col min="5" max="5" width="10.3333333333333" customWidth="1"/>
    <col min="6" max="6" width="8.5" customWidth="1"/>
  </cols>
  <sheetData>
    <row r="2" ht="25.8" spans="1:6">
      <c r="A2" s="31" t="s">
        <v>66</v>
      </c>
      <c r="B2" s="31"/>
      <c r="C2" s="31"/>
      <c r="D2" s="31"/>
      <c r="E2" s="31"/>
      <c r="F2" s="31"/>
    </row>
    <row r="3" ht="26.25" customHeight="1" spans="5:6">
      <c r="E3" s="32" t="s">
        <v>67</v>
      </c>
      <c r="F3" s="32"/>
    </row>
    <row r="4" ht="25.5" customHeight="1" spans="1:6">
      <c r="A4" s="35" t="s">
        <v>2</v>
      </c>
      <c r="B4" s="37"/>
      <c r="C4" s="35" t="s">
        <v>3</v>
      </c>
      <c r="D4" s="36"/>
      <c r="E4" s="36"/>
      <c r="F4" s="37"/>
    </row>
    <row r="5" s="46" customFormat="1" ht="42" customHeight="1" spans="1:6">
      <c r="A5" s="49" t="s">
        <v>4</v>
      </c>
      <c r="B5" s="49" t="s">
        <v>5</v>
      </c>
      <c r="C5" s="49" t="s">
        <v>4</v>
      </c>
      <c r="D5" s="49" t="s">
        <v>32</v>
      </c>
      <c r="E5" s="49" t="s">
        <v>68</v>
      </c>
      <c r="F5" s="49" t="s">
        <v>69</v>
      </c>
    </row>
    <row r="6" ht="21.75" customHeight="1" spans="1:6">
      <c r="A6" s="40" t="s">
        <v>6</v>
      </c>
      <c r="B6" s="40">
        <f>SUM(B7:B8)</f>
        <v>12151.31</v>
      </c>
      <c r="C6" s="40" t="s">
        <v>7</v>
      </c>
      <c r="D6" s="81">
        <v>10155</v>
      </c>
      <c r="E6" s="81">
        <v>10155</v>
      </c>
      <c r="F6" s="82"/>
    </row>
    <row r="7" ht="21.75" customHeight="1" spans="1:6">
      <c r="A7" s="83" t="s">
        <v>8</v>
      </c>
      <c r="B7" s="52">
        <v>11148.81</v>
      </c>
      <c r="C7" s="40" t="s">
        <v>9</v>
      </c>
      <c r="D7" s="77">
        <v>1107.01</v>
      </c>
      <c r="E7" s="77">
        <v>1107.01</v>
      </c>
      <c r="F7" s="82"/>
    </row>
    <row r="8" ht="21.75" customHeight="1" spans="1:6">
      <c r="A8" s="83" t="s">
        <v>10</v>
      </c>
      <c r="B8" s="40">
        <v>1002.5</v>
      </c>
      <c r="C8" s="40" t="s">
        <v>11</v>
      </c>
      <c r="D8" s="40">
        <v>296.4</v>
      </c>
      <c r="E8" s="40">
        <v>296.4</v>
      </c>
      <c r="F8" s="82"/>
    </row>
    <row r="9" ht="21.75" customHeight="1" spans="1:6">
      <c r="A9" s="40" t="s">
        <v>12</v>
      </c>
      <c r="B9" s="40"/>
      <c r="C9" s="40" t="s">
        <v>13</v>
      </c>
      <c r="D9" s="40">
        <v>592.9</v>
      </c>
      <c r="E9" s="40">
        <v>592.9</v>
      </c>
      <c r="F9" s="82"/>
    </row>
    <row r="10" ht="21.75" customHeight="1" spans="1:6">
      <c r="A10" s="40"/>
      <c r="B10" s="82"/>
      <c r="C10" s="40"/>
      <c r="D10" s="82"/>
      <c r="E10" s="82"/>
      <c r="F10" s="82"/>
    </row>
    <row r="11" ht="21.75" customHeight="1" spans="1:6">
      <c r="A11" s="40"/>
      <c r="B11" s="82"/>
      <c r="C11" s="40"/>
      <c r="D11" s="82">
        <f t="shared" ref="D7:D20" si="0">E11+F11</f>
        <v>0</v>
      </c>
      <c r="E11" s="82"/>
      <c r="F11" s="82"/>
    </row>
    <row r="12" ht="21.75" customHeight="1" spans="1:6">
      <c r="A12" s="40"/>
      <c r="B12" s="82"/>
      <c r="C12" s="40"/>
      <c r="D12" s="82">
        <f t="shared" si="0"/>
        <v>0</v>
      </c>
      <c r="E12" s="82"/>
      <c r="F12" s="82"/>
    </row>
    <row r="13" ht="21.75" customHeight="1" spans="1:6">
      <c r="A13" s="40"/>
      <c r="B13" s="82"/>
      <c r="C13" s="40"/>
      <c r="D13" s="82">
        <f t="shared" si="0"/>
        <v>0</v>
      </c>
      <c r="E13" s="82"/>
      <c r="F13" s="82"/>
    </row>
    <row r="14" ht="21.75" customHeight="1" spans="1:6">
      <c r="A14" s="40"/>
      <c r="B14" s="82"/>
      <c r="C14" s="40"/>
      <c r="D14" s="82">
        <f t="shared" si="0"/>
        <v>0</v>
      </c>
      <c r="E14" s="82"/>
      <c r="F14" s="82"/>
    </row>
    <row r="15" ht="21.75" customHeight="1" spans="1:6">
      <c r="A15" s="40"/>
      <c r="B15" s="82"/>
      <c r="C15" s="40"/>
      <c r="D15" s="82">
        <f t="shared" si="0"/>
        <v>0</v>
      </c>
      <c r="E15" s="82"/>
      <c r="F15" s="82"/>
    </row>
    <row r="16" ht="21.75" customHeight="1" spans="1:6">
      <c r="A16" s="41" t="s">
        <v>19</v>
      </c>
      <c r="B16" s="84">
        <f>B6+B9</f>
        <v>12151.31</v>
      </c>
      <c r="C16" s="41" t="s">
        <v>20</v>
      </c>
      <c r="D16" s="84">
        <f>SUM(D6:D15)</f>
        <v>12151.31</v>
      </c>
      <c r="E16" s="84">
        <f>SUM(E6:E15)</f>
        <v>12151.31</v>
      </c>
      <c r="F16" s="82"/>
    </row>
    <row r="17" ht="21.75" customHeight="1" spans="1:6">
      <c r="A17" s="43" t="s">
        <v>23</v>
      </c>
      <c r="B17" s="82"/>
      <c r="C17" s="43" t="s">
        <v>22</v>
      </c>
      <c r="D17" s="82">
        <f t="shared" ref="D17:D20" si="1">E17+F17</f>
        <v>0</v>
      </c>
      <c r="E17" s="82"/>
      <c r="F17" s="82"/>
    </row>
    <row r="18" ht="21.75" customHeight="1" spans="1:6">
      <c r="A18" s="43" t="s">
        <v>70</v>
      </c>
      <c r="B18" s="82"/>
      <c r="C18" s="40"/>
      <c r="D18" s="82">
        <f t="shared" si="1"/>
        <v>0</v>
      </c>
      <c r="E18" s="82"/>
      <c r="F18" s="82"/>
    </row>
    <row r="19" ht="21.75" customHeight="1" spans="1:6">
      <c r="A19" s="43" t="s">
        <v>71</v>
      </c>
      <c r="B19" s="82"/>
      <c r="C19" s="40"/>
      <c r="D19" s="82">
        <f t="shared" si="1"/>
        <v>0</v>
      </c>
      <c r="E19" s="82"/>
      <c r="F19" s="82"/>
    </row>
    <row r="20" ht="21.75" customHeight="1" spans="1:6">
      <c r="A20" s="41" t="s">
        <v>24</v>
      </c>
      <c r="B20" s="84">
        <f>B16+B17+B18+B19</f>
        <v>12151.31</v>
      </c>
      <c r="C20" s="41" t="s">
        <v>25</v>
      </c>
      <c r="D20" s="84">
        <f t="shared" si="1"/>
        <v>12151.31</v>
      </c>
      <c r="E20" s="84">
        <f t="shared" ref="E20:F20" si="2">E16+E17</f>
        <v>12151.31</v>
      </c>
      <c r="F20" s="82">
        <f t="shared" si="2"/>
        <v>0</v>
      </c>
    </row>
  </sheetData>
  <mergeCells count="4">
    <mergeCell ref="A2:F2"/>
    <mergeCell ref="E3:F3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5"/>
  <sheetViews>
    <sheetView showZeros="0" topLeftCell="A13" workbookViewId="0">
      <selection activeCell="B7" sqref="B7:F7"/>
    </sheetView>
  </sheetViews>
  <sheetFormatPr defaultColWidth="9" defaultRowHeight="14.4" outlineLevelCol="7"/>
  <cols>
    <col min="1" max="1" width="41.5" customWidth="1"/>
    <col min="2" max="2" width="11.8796296296296" customWidth="1"/>
    <col min="3" max="3" width="11" customWidth="1"/>
    <col min="4" max="4" width="9.87962962962963" customWidth="1"/>
    <col min="5" max="5" width="10.1388888888889" customWidth="1"/>
    <col min="6" max="6" width="11" customWidth="1"/>
  </cols>
  <sheetData>
    <row r="2" ht="25.8" spans="1:6">
      <c r="A2" s="31" t="s">
        <v>72</v>
      </c>
      <c r="B2" s="31"/>
      <c r="C2" s="31"/>
      <c r="D2" s="31"/>
      <c r="E2" s="31"/>
      <c r="F2" s="31"/>
    </row>
    <row r="3" ht="24.75" customHeight="1" spans="6:6">
      <c r="F3" s="32" t="s">
        <v>1</v>
      </c>
    </row>
    <row r="4" s="46" customFormat="1" ht="21.75" customHeight="1" spans="1:6">
      <c r="A4" s="49" t="s">
        <v>27</v>
      </c>
      <c r="B4" s="49" t="s">
        <v>28</v>
      </c>
      <c r="C4" s="49" t="s">
        <v>59</v>
      </c>
      <c r="D4" s="49"/>
      <c r="E4" s="49"/>
      <c r="F4" s="33" t="s">
        <v>60</v>
      </c>
    </row>
    <row r="5" s="46" customFormat="1" ht="27" customHeight="1" spans="1:8">
      <c r="A5" s="49"/>
      <c r="B5" s="49"/>
      <c r="C5" s="49" t="s">
        <v>32</v>
      </c>
      <c r="D5" s="49" t="s">
        <v>64</v>
      </c>
      <c r="E5" s="49" t="s">
        <v>65</v>
      </c>
      <c r="F5" s="61"/>
      <c r="H5" s="62"/>
    </row>
    <row r="6" ht="18" customHeight="1" spans="1:8">
      <c r="A6" s="40" t="s">
        <v>7</v>
      </c>
      <c r="B6" s="63">
        <f>C6+F6</f>
        <v>10155</v>
      </c>
      <c r="C6" s="64">
        <f t="shared" ref="C6:F6" si="0">C7</f>
        <v>8030.9</v>
      </c>
      <c r="D6" s="64">
        <f t="shared" si="0"/>
        <v>5983.4</v>
      </c>
      <c r="E6" s="65">
        <f t="shared" si="0"/>
        <v>2047.5</v>
      </c>
      <c r="F6" s="65">
        <f t="shared" si="0"/>
        <v>2124.1</v>
      </c>
      <c r="H6" s="66"/>
    </row>
    <row r="7" ht="18" customHeight="1" spans="1:8">
      <c r="A7" s="40" t="s">
        <v>43</v>
      </c>
      <c r="B7" s="63">
        <f>B8+B9+B10</f>
        <v>10155</v>
      </c>
      <c r="C7" s="63">
        <f>C8+C9+C10</f>
        <v>8030.9</v>
      </c>
      <c r="D7" s="63">
        <f>D8+D9+D10</f>
        <v>5983.4</v>
      </c>
      <c r="E7" s="63">
        <f>E8+E9+E10</f>
        <v>2047.5</v>
      </c>
      <c r="F7" s="63">
        <f>F8+F9+F10</f>
        <v>2124.1</v>
      </c>
      <c r="H7" s="66"/>
    </row>
    <row r="8" ht="18" customHeight="1" spans="1:7">
      <c r="A8" s="40" t="s">
        <v>44</v>
      </c>
      <c r="B8" s="52">
        <f>C8+F8</f>
        <v>7389.4</v>
      </c>
      <c r="C8" s="67">
        <f>D8+E8</f>
        <v>7189.4</v>
      </c>
      <c r="D8" s="68">
        <v>5141.9</v>
      </c>
      <c r="E8" s="69">
        <v>2047.5</v>
      </c>
      <c r="F8" s="70">
        <v>200</v>
      </c>
      <c r="G8" s="71"/>
    </row>
    <row r="9" ht="18" customHeight="1" spans="1:7">
      <c r="A9" s="72" t="s">
        <v>45</v>
      </c>
      <c r="B9" s="52">
        <f>C9+F9</f>
        <v>841.5</v>
      </c>
      <c r="C9" s="67">
        <f>D9+E9</f>
        <v>841.5</v>
      </c>
      <c r="D9" s="73">
        <v>841.5</v>
      </c>
      <c r="E9" s="74"/>
      <c r="F9" s="75"/>
      <c r="G9" s="71"/>
    </row>
    <row r="10" ht="18" customHeight="1" spans="1:7">
      <c r="A10" s="40" t="s">
        <v>46</v>
      </c>
      <c r="B10" s="52">
        <f>C10+F10</f>
        <v>1924.1</v>
      </c>
      <c r="C10" s="67">
        <f>D10+E10</f>
        <v>0</v>
      </c>
      <c r="D10" s="68"/>
      <c r="E10" s="76"/>
      <c r="F10" s="76">
        <v>1924.1</v>
      </c>
      <c r="G10" s="71"/>
    </row>
    <row r="11" ht="18" customHeight="1" spans="1:7">
      <c r="A11" s="40" t="s">
        <v>9</v>
      </c>
      <c r="B11" s="77">
        <f>B12+B15+B17</f>
        <v>1107.01</v>
      </c>
      <c r="C11" s="77">
        <f>C12+C15+C17</f>
        <v>1107.01</v>
      </c>
      <c r="D11" s="76">
        <f>D12+D15+D17</f>
        <v>1107.01</v>
      </c>
      <c r="E11" s="76"/>
      <c r="F11" s="76">
        <f>F12+F17+F15</f>
        <v>0</v>
      </c>
      <c r="G11" s="71"/>
    </row>
    <row r="12" ht="18" customHeight="1" spans="1:7">
      <c r="A12" s="40" t="s">
        <v>47</v>
      </c>
      <c r="B12" s="52">
        <f>B13+B14</f>
        <v>894.61</v>
      </c>
      <c r="C12" s="52">
        <f>C13+C14</f>
        <v>894.61</v>
      </c>
      <c r="D12" s="78">
        <f>D13+D14</f>
        <v>894.61</v>
      </c>
      <c r="E12" s="78"/>
      <c r="F12" s="79"/>
      <c r="G12" s="71"/>
    </row>
    <row r="13" ht="18" customHeight="1" spans="1:7">
      <c r="A13" s="40" t="s">
        <v>48</v>
      </c>
      <c r="B13" s="52">
        <v>104.1</v>
      </c>
      <c r="C13" s="52">
        <v>104.1</v>
      </c>
      <c r="D13" s="78">
        <v>104.1</v>
      </c>
      <c r="E13" s="78"/>
      <c r="F13" s="79"/>
      <c r="G13" s="71"/>
    </row>
    <row r="14" ht="18" customHeight="1" spans="1:7">
      <c r="A14" s="80" t="s">
        <v>49</v>
      </c>
      <c r="B14" s="52">
        <v>790.51</v>
      </c>
      <c r="C14" s="52">
        <v>790.51</v>
      </c>
      <c r="D14" s="52">
        <v>790.51</v>
      </c>
      <c r="E14" s="52"/>
      <c r="F14" s="67"/>
      <c r="G14" s="66"/>
    </row>
    <row r="15" ht="18" customHeight="1" spans="1:7">
      <c r="A15" s="50" t="s">
        <v>50</v>
      </c>
      <c r="B15" s="52">
        <v>49.4</v>
      </c>
      <c r="C15" s="52">
        <v>49.4</v>
      </c>
      <c r="D15" s="52">
        <v>49.4</v>
      </c>
      <c r="E15" s="52"/>
      <c r="F15" s="52"/>
      <c r="G15" s="66"/>
    </row>
    <row r="16" ht="18" customHeight="1" spans="1:7">
      <c r="A16" s="50" t="s">
        <v>51</v>
      </c>
      <c r="B16" s="52">
        <v>49.4</v>
      </c>
      <c r="C16" s="52">
        <v>49.4</v>
      </c>
      <c r="D16" s="52">
        <v>49.4</v>
      </c>
      <c r="E16" s="52"/>
      <c r="F16" s="52"/>
      <c r="G16" s="66"/>
    </row>
    <row r="17" ht="18" customHeight="1" spans="1:7">
      <c r="A17" s="40" t="s">
        <v>52</v>
      </c>
      <c r="B17" s="52">
        <v>163</v>
      </c>
      <c r="C17" s="52">
        <v>163</v>
      </c>
      <c r="D17" s="52">
        <v>163</v>
      </c>
      <c r="E17" s="52"/>
      <c r="F17" s="52"/>
      <c r="G17" s="66"/>
    </row>
    <row r="18" ht="18" customHeight="1" spans="1:7">
      <c r="A18" s="40" t="s">
        <v>53</v>
      </c>
      <c r="B18" s="52">
        <v>163</v>
      </c>
      <c r="C18" s="52">
        <v>163</v>
      </c>
      <c r="D18" s="52">
        <v>163</v>
      </c>
      <c r="E18" s="52"/>
      <c r="F18" s="52"/>
      <c r="G18" s="66"/>
    </row>
    <row r="19" ht="18" customHeight="1" spans="1:7">
      <c r="A19" s="40" t="s">
        <v>11</v>
      </c>
      <c r="B19" s="52">
        <v>296.4</v>
      </c>
      <c r="C19" s="52">
        <v>296.4</v>
      </c>
      <c r="D19" s="52">
        <v>296.4</v>
      </c>
      <c r="E19" s="52"/>
      <c r="F19" s="52"/>
      <c r="G19" s="66"/>
    </row>
    <row r="20" ht="18" customHeight="1" spans="1:7">
      <c r="A20" s="40" t="s">
        <v>54</v>
      </c>
      <c r="B20" s="52">
        <v>296.4</v>
      </c>
      <c r="C20" s="52">
        <v>296.4</v>
      </c>
      <c r="D20" s="52">
        <v>296.4</v>
      </c>
      <c r="E20" s="52"/>
      <c r="F20" s="52"/>
      <c r="G20" s="66"/>
    </row>
    <row r="21" ht="18" customHeight="1" spans="1:7">
      <c r="A21" s="40" t="s">
        <v>55</v>
      </c>
      <c r="B21" s="52">
        <v>296.4</v>
      </c>
      <c r="C21" s="52">
        <v>296.4</v>
      </c>
      <c r="D21" s="52">
        <v>296.4</v>
      </c>
      <c r="E21" s="52"/>
      <c r="F21" s="52"/>
      <c r="G21" s="66"/>
    </row>
    <row r="22" ht="18" customHeight="1" spans="1:7">
      <c r="A22" s="40" t="s">
        <v>13</v>
      </c>
      <c r="B22" s="52">
        <v>592.9</v>
      </c>
      <c r="C22" s="52">
        <v>592.9</v>
      </c>
      <c r="D22" s="52">
        <v>592.9</v>
      </c>
      <c r="E22" s="52"/>
      <c r="F22" s="52"/>
      <c r="G22" s="66"/>
    </row>
    <row r="23" ht="18" customHeight="1" spans="1:7">
      <c r="A23" s="40" t="s">
        <v>56</v>
      </c>
      <c r="B23" s="52">
        <v>592.9</v>
      </c>
      <c r="C23" s="52">
        <v>592.9</v>
      </c>
      <c r="D23" s="52">
        <v>592.9</v>
      </c>
      <c r="E23" s="52"/>
      <c r="F23" s="52"/>
      <c r="G23" s="66"/>
    </row>
    <row r="24" ht="18" customHeight="1" spans="1:7">
      <c r="A24" s="40" t="s">
        <v>57</v>
      </c>
      <c r="B24" s="52">
        <v>592.9</v>
      </c>
      <c r="C24" s="52">
        <v>592.9</v>
      </c>
      <c r="D24" s="52">
        <v>592.9</v>
      </c>
      <c r="E24" s="52"/>
      <c r="F24" s="52"/>
      <c r="G24" s="66"/>
    </row>
    <row r="25" ht="18" customHeight="1" spans="1:6">
      <c r="A25" s="41" t="s">
        <v>32</v>
      </c>
      <c r="B25" s="40">
        <f t="shared" ref="B25:F25" si="1">B6+B11+B19+B22</f>
        <v>12151.31</v>
      </c>
      <c r="C25" s="40">
        <f t="shared" si="1"/>
        <v>10027.21</v>
      </c>
      <c r="D25" s="40">
        <f t="shared" si="1"/>
        <v>7979.71</v>
      </c>
      <c r="E25" s="40">
        <f t="shared" si="1"/>
        <v>2047.5</v>
      </c>
      <c r="F25" s="40">
        <f t="shared" si="1"/>
        <v>2124.1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1"/>
  <sheetViews>
    <sheetView showZeros="0" topLeftCell="A109" workbookViewId="0">
      <selection activeCell="B20" sqref="B20:B46"/>
    </sheetView>
  </sheetViews>
  <sheetFormatPr defaultColWidth="9" defaultRowHeight="14.4" outlineLevelCol="5"/>
  <cols>
    <col min="1" max="1" width="34.1388888888889" style="46" customWidth="1"/>
    <col min="2" max="2" width="12.3796296296296" customWidth="1"/>
    <col min="3" max="3" width="10.7314814814815" customWidth="1"/>
    <col min="4" max="4" width="10.3611111111111" customWidth="1"/>
    <col min="6" max="6" width="9.66666666666667" customWidth="1"/>
  </cols>
  <sheetData>
    <row r="2" ht="25.8" spans="1:6">
      <c r="A2" s="47" t="s">
        <v>73</v>
      </c>
      <c r="B2" s="47"/>
      <c r="C2" s="47"/>
      <c r="D2" s="47"/>
      <c r="E2" s="47"/>
      <c r="F2" s="47"/>
    </row>
    <row r="3" ht="24" customHeight="1" spans="5:6">
      <c r="E3" s="48" t="s">
        <v>1</v>
      </c>
      <c r="F3" s="48"/>
    </row>
    <row r="4" ht="30" customHeight="1" spans="1:6">
      <c r="A4" s="49" t="s">
        <v>74</v>
      </c>
      <c r="B4" s="34" t="s">
        <v>28</v>
      </c>
      <c r="C4" s="39" t="s">
        <v>59</v>
      </c>
      <c r="D4" s="39"/>
      <c r="E4" s="39"/>
      <c r="F4" s="49" t="s">
        <v>60</v>
      </c>
    </row>
    <row r="5" ht="25.5" customHeight="1" spans="1:6">
      <c r="A5" s="49"/>
      <c r="B5" s="38"/>
      <c r="C5" s="39" t="s">
        <v>32</v>
      </c>
      <c r="D5" s="39" t="s">
        <v>64</v>
      </c>
      <c r="E5" s="39" t="s">
        <v>65</v>
      </c>
      <c r="F5" s="39"/>
    </row>
    <row r="6" ht="18" customHeight="1" spans="1:6">
      <c r="A6" s="50" t="s">
        <v>75</v>
      </c>
      <c r="B6" s="40">
        <f t="shared" ref="B6:F6" si="0">SUM(B7:B18)</f>
        <v>7875.61</v>
      </c>
      <c r="C6" s="40">
        <f t="shared" si="0"/>
        <v>7875.61</v>
      </c>
      <c r="D6" s="40">
        <f t="shared" si="0"/>
        <v>7875.61</v>
      </c>
      <c r="E6" s="40">
        <f t="shared" si="0"/>
        <v>0</v>
      </c>
      <c r="F6" s="40">
        <f t="shared" si="0"/>
        <v>0</v>
      </c>
    </row>
    <row r="7" ht="18" customHeight="1" spans="1:6">
      <c r="A7" s="51" t="s">
        <v>76</v>
      </c>
      <c r="B7" s="40">
        <v>3085.14</v>
      </c>
      <c r="C7" s="40">
        <v>3085.14</v>
      </c>
      <c r="D7" s="40">
        <v>3085.14</v>
      </c>
      <c r="E7" s="40"/>
      <c r="F7" s="40"/>
    </row>
    <row r="8" ht="18" customHeight="1" spans="1:6">
      <c r="A8" s="51" t="s">
        <v>77</v>
      </c>
      <c r="B8" s="40">
        <v>2056.76</v>
      </c>
      <c r="C8" s="40">
        <v>2056.76</v>
      </c>
      <c r="D8" s="40">
        <v>2056.76</v>
      </c>
      <c r="E8" s="40"/>
      <c r="F8" s="40"/>
    </row>
    <row r="9" ht="18" customHeight="1" spans="1:6">
      <c r="A9" s="51" t="s">
        <v>78</v>
      </c>
      <c r="B9" s="40">
        <f t="shared" ref="B9:B11" si="1">C9+F9</f>
        <v>0</v>
      </c>
      <c r="C9" s="40">
        <f t="shared" ref="C9:C11" si="2">SUM(D9:E9)</f>
        <v>0</v>
      </c>
      <c r="D9" s="40"/>
      <c r="E9" s="40"/>
      <c r="F9" s="40"/>
    </row>
    <row r="10" ht="18" customHeight="1" spans="1:6">
      <c r="A10" s="51" t="s">
        <v>79</v>
      </c>
      <c r="B10" s="40">
        <f t="shared" si="1"/>
        <v>0</v>
      </c>
      <c r="C10" s="40">
        <f t="shared" si="2"/>
        <v>0</v>
      </c>
      <c r="D10" s="40"/>
      <c r="E10" s="40"/>
      <c r="F10" s="40"/>
    </row>
    <row r="11" ht="18" customHeight="1" spans="1:6">
      <c r="A11" s="51" t="s">
        <v>80</v>
      </c>
      <c r="B11" s="40">
        <f t="shared" si="1"/>
        <v>0</v>
      </c>
      <c r="C11" s="40">
        <f t="shared" si="2"/>
        <v>0</v>
      </c>
      <c r="D11" s="40"/>
      <c r="E11" s="40"/>
      <c r="F11" s="40"/>
    </row>
    <row r="12" ht="18" customHeight="1" spans="1:6">
      <c r="A12" s="51" t="s">
        <v>81</v>
      </c>
      <c r="B12" s="52">
        <v>790.51</v>
      </c>
      <c r="C12" s="52">
        <v>790.51</v>
      </c>
      <c r="D12" s="52">
        <v>790.51</v>
      </c>
      <c r="E12" s="40"/>
      <c r="F12" s="40"/>
    </row>
    <row r="13" ht="18" customHeight="1" spans="1:6">
      <c r="A13" s="51" t="s">
        <v>82</v>
      </c>
      <c r="B13" s="40">
        <f>C13+F13</f>
        <v>296.4</v>
      </c>
      <c r="C13" s="40">
        <f>SUM(D13:E13)</f>
        <v>296.4</v>
      </c>
      <c r="D13" s="40">
        <v>296.4</v>
      </c>
      <c r="E13" s="40"/>
      <c r="F13" s="40"/>
    </row>
    <row r="14" ht="18" customHeight="1" spans="1:6">
      <c r="A14" s="51" t="s">
        <v>83</v>
      </c>
      <c r="B14" s="40">
        <f>C14+F14</f>
        <v>0</v>
      </c>
      <c r="C14" s="40">
        <f>SUM(D14:E14)</f>
        <v>0</v>
      </c>
      <c r="D14" s="40"/>
      <c r="E14" s="40"/>
      <c r="F14" s="40"/>
    </row>
    <row r="15" ht="18" customHeight="1" spans="1:6">
      <c r="A15" s="51" t="s">
        <v>84</v>
      </c>
      <c r="B15" s="52">
        <v>49.4</v>
      </c>
      <c r="C15" s="52">
        <v>49.4</v>
      </c>
      <c r="D15" s="52">
        <v>49.4</v>
      </c>
      <c r="E15" s="40"/>
      <c r="F15" s="40"/>
    </row>
    <row r="16" ht="18" customHeight="1" spans="1:6">
      <c r="A16" s="51" t="s">
        <v>85</v>
      </c>
      <c r="B16" s="40">
        <f t="shared" ref="B16:B18" si="3">C16+F16</f>
        <v>592.9</v>
      </c>
      <c r="C16" s="40">
        <f t="shared" ref="C16:C18" si="4">SUM(D16:E16)</f>
        <v>592.9</v>
      </c>
      <c r="D16" s="40">
        <v>592.9</v>
      </c>
      <c r="E16" s="40"/>
      <c r="F16" s="40"/>
    </row>
    <row r="17" ht="18" customHeight="1" spans="1:6">
      <c r="A17" s="51" t="s">
        <v>86</v>
      </c>
      <c r="B17" s="40">
        <f t="shared" si="3"/>
        <v>0</v>
      </c>
      <c r="C17" s="53">
        <f t="shared" si="4"/>
        <v>0</v>
      </c>
      <c r="D17" s="53"/>
      <c r="E17" s="53"/>
      <c r="F17" s="53"/>
    </row>
    <row r="18" ht="18" customHeight="1" spans="1:6">
      <c r="A18" s="51" t="s">
        <v>87</v>
      </c>
      <c r="B18" s="54">
        <v>1004.5</v>
      </c>
      <c r="C18" s="55">
        <v>1004.5</v>
      </c>
      <c r="D18" s="55">
        <v>1004.5</v>
      </c>
      <c r="E18" s="53"/>
      <c r="F18" s="53"/>
    </row>
    <row r="19" ht="18" customHeight="1" spans="1:6">
      <c r="A19" s="50" t="s">
        <v>88</v>
      </c>
      <c r="B19" s="40">
        <f>C19+F19</f>
        <v>3493.6</v>
      </c>
      <c r="C19" s="53">
        <v>2047.5</v>
      </c>
      <c r="D19" s="53">
        <f t="shared" ref="D19" si="5">SUM(D20:D46)</f>
        <v>0</v>
      </c>
      <c r="E19" s="53">
        <v>2047.5</v>
      </c>
      <c r="F19" s="53">
        <v>1446.1</v>
      </c>
    </row>
    <row r="20" ht="18" customHeight="1" spans="1:6">
      <c r="A20" s="51" t="s">
        <v>89</v>
      </c>
      <c r="B20" s="40">
        <f t="shared" ref="B20:B46" si="6">C20+F20</f>
        <v>616.1</v>
      </c>
      <c r="C20" s="53">
        <f t="shared" ref="C20:C46" si="7">D20+E20</f>
        <v>470</v>
      </c>
      <c r="D20" s="56"/>
      <c r="E20" s="53">
        <v>470</v>
      </c>
      <c r="F20" s="53">
        <v>146.1</v>
      </c>
    </row>
    <row r="21" ht="18" customHeight="1" spans="1:6">
      <c r="A21" s="51" t="s">
        <v>90</v>
      </c>
      <c r="B21" s="40">
        <f t="shared" si="6"/>
        <v>0</v>
      </c>
      <c r="C21" s="53">
        <f t="shared" si="7"/>
        <v>0</v>
      </c>
      <c r="D21" s="56"/>
      <c r="E21" s="53"/>
      <c r="F21" s="53"/>
    </row>
    <row r="22" ht="18" customHeight="1" spans="1:6">
      <c r="A22" s="51" t="s">
        <v>91</v>
      </c>
      <c r="B22" s="40">
        <f t="shared" si="6"/>
        <v>0</v>
      </c>
      <c r="C22" s="53">
        <f t="shared" si="7"/>
        <v>0</v>
      </c>
      <c r="D22" s="56"/>
      <c r="E22" s="53"/>
      <c r="F22" s="53"/>
    </row>
    <row r="23" ht="18" customHeight="1" spans="1:6">
      <c r="A23" s="51" t="s">
        <v>92</v>
      </c>
      <c r="B23" s="40">
        <f t="shared" si="6"/>
        <v>2</v>
      </c>
      <c r="C23" s="53">
        <f t="shared" si="7"/>
        <v>2</v>
      </c>
      <c r="D23" s="56"/>
      <c r="E23" s="53">
        <v>2</v>
      </c>
      <c r="F23" s="53"/>
    </row>
    <row r="24" ht="18" customHeight="1" spans="1:6">
      <c r="A24" s="51" t="s">
        <v>93</v>
      </c>
      <c r="B24" s="40">
        <f t="shared" si="6"/>
        <v>1.8</v>
      </c>
      <c r="C24" s="53">
        <f t="shared" si="7"/>
        <v>1.8</v>
      </c>
      <c r="D24" s="56"/>
      <c r="E24" s="53">
        <v>1.8</v>
      </c>
      <c r="F24" s="53"/>
    </row>
    <row r="25" ht="18" customHeight="1" spans="1:6">
      <c r="A25" s="51" t="s">
        <v>94</v>
      </c>
      <c r="B25" s="40">
        <f t="shared" si="6"/>
        <v>102</v>
      </c>
      <c r="C25" s="40">
        <f t="shared" si="7"/>
        <v>102</v>
      </c>
      <c r="D25" s="57"/>
      <c r="E25" s="40">
        <v>102</v>
      </c>
      <c r="F25" s="40"/>
    </row>
    <row r="26" ht="18" customHeight="1" spans="1:6">
      <c r="A26" s="51" t="s">
        <v>95</v>
      </c>
      <c r="B26" s="40">
        <f t="shared" si="6"/>
        <v>13.8</v>
      </c>
      <c r="C26" s="40">
        <f t="shared" si="7"/>
        <v>13.8</v>
      </c>
      <c r="D26" s="57"/>
      <c r="E26" s="40">
        <v>13.8</v>
      </c>
      <c r="F26" s="40"/>
    </row>
    <row r="27" ht="18" customHeight="1" spans="1:6">
      <c r="A27" s="51" t="s">
        <v>96</v>
      </c>
      <c r="B27" s="40">
        <f t="shared" si="6"/>
        <v>120</v>
      </c>
      <c r="C27" s="40">
        <f t="shared" si="7"/>
        <v>120</v>
      </c>
      <c r="D27" s="57"/>
      <c r="E27" s="40">
        <v>120</v>
      </c>
      <c r="F27" s="40"/>
    </row>
    <row r="28" ht="18" customHeight="1" spans="1:6">
      <c r="A28" s="51" t="s">
        <v>97</v>
      </c>
      <c r="B28" s="40">
        <f t="shared" si="6"/>
        <v>0</v>
      </c>
      <c r="C28" s="40">
        <f t="shared" si="7"/>
        <v>0</v>
      </c>
      <c r="D28" s="57"/>
      <c r="E28" s="40">
        <v>0</v>
      </c>
      <c r="F28" s="40"/>
    </row>
    <row r="29" ht="18" customHeight="1" spans="1:6">
      <c r="A29" s="51" t="s">
        <v>98</v>
      </c>
      <c r="B29" s="40">
        <f t="shared" si="6"/>
        <v>900</v>
      </c>
      <c r="C29" s="40">
        <f t="shared" si="7"/>
        <v>350</v>
      </c>
      <c r="D29" s="57"/>
      <c r="E29" s="40">
        <v>350</v>
      </c>
      <c r="F29" s="40">
        <v>550</v>
      </c>
    </row>
    <row r="30" ht="18" customHeight="1" spans="1:6">
      <c r="A30" s="51" t="s">
        <v>99</v>
      </c>
      <c r="B30" s="40">
        <f t="shared" si="6"/>
        <v>0</v>
      </c>
      <c r="C30" s="40">
        <f t="shared" si="7"/>
        <v>0</v>
      </c>
      <c r="D30" s="57"/>
      <c r="E30" s="40">
        <v>0</v>
      </c>
      <c r="F30" s="40"/>
    </row>
    <row r="31" ht="18" customHeight="1" spans="1:6">
      <c r="A31" s="51" t="s">
        <v>100</v>
      </c>
      <c r="B31" s="40">
        <f t="shared" si="6"/>
        <v>49</v>
      </c>
      <c r="C31" s="40">
        <f t="shared" si="7"/>
        <v>49</v>
      </c>
      <c r="D31" s="57"/>
      <c r="E31" s="40">
        <v>49</v>
      </c>
      <c r="F31" s="40"/>
    </row>
    <row r="32" ht="18" customHeight="1" spans="1:6">
      <c r="A32" s="51" t="s">
        <v>101</v>
      </c>
      <c r="B32" s="40">
        <f t="shared" si="6"/>
        <v>0</v>
      </c>
      <c r="C32" s="40">
        <f t="shared" si="7"/>
        <v>0</v>
      </c>
      <c r="D32" s="57"/>
      <c r="E32" s="40"/>
      <c r="F32" s="40"/>
    </row>
    <row r="33" ht="18" customHeight="1" spans="1:6">
      <c r="A33" s="51" t="s">
        <v>102</v>
      </c>
      <c r="B33" s="40">
        <f t="shared" ref="B33:B38" si="8">C33+F33</f>
        <v>0</v>
      </c>
      <c r="C33" s="40">
        <f t="shared" si="7"/>
        <v>0</v>
      </c>
      <c r="D33" s="57"/>
      <c r="E33" s="40">
        <v>0</v>
      </c>
      <c r="F33" s="40"/>
    </row>
    <row r="34" ht="18" customHeight="1" spans="1:6">
      <c r="A34" s="51" t="s">
        <v>103</v>
      </c>
      <c r="B34" s="40">
        <f t="shared" si="8"/>
        <v>0</v>
      </c>
      <c r="C34" s="40">
        <f t="shared" si="7"/>
        <v>0</v>
      </c>
      <c r="D34" s="57"/>
      <c r="E34" s="40"/>
      <c r="F34" s="40"/>
    </row>
    <row r="35" ht="18" customHeight="1" spans="1:6">
      <c r="A35" s="51" t="s">
        <v>104</v>
      </c>
      <c r="B35" s="40"/>
      <c r="C35" s="40"/>
      <c r="D35" s="57"/>
      <c r="E35" s="40">
        <f>C35+F35</f>
        <v>0</v>
      </c>
      <c r="F35" s="40"/>
    </row>
    <row r="36" ht="18" customHeight="1" spans="1:6">
      <c r="A36" s="51" t="s">
        <v>105</v>
      </c>
      <c r="B36" s="40">
        <f t="shared" si="8"/>
        <v>0</v>
      </c>
      <c r="C36" s="40"/>
      <c r="D36" s="57"/>
      <c r="E36" s="40"/>
      <c r="F36" s="40"/>
    </row>
    <row r="37" ht="18" customHeight="1" spans="1:6">
      <c r="A37" s="58" t="s">
        <v>106</v>
      </c>
      <c r="B37" s="40">
        <f t="shared" si="8"/>
        <v>0</v>
      </c>
      <c r="C37" s="40"/>
      <c r="D37" s="57"/>
      <c r="E37" s="40"/>
      <c r="F37" s="40"/>
    </row>
    <row r="38" ht="18" customHeight="1" spans="1:6">
      <c r="A38" s="51" t="s">
        <v>107</v>
      </c>
      <c r="B38" s="40">
        <f t="shared" si="8"/>
        <v>0</v>
      </c>
      <c r="C38" s="40"/>
      <c r="D38" s="57"/>
      <c r="E38" s="40"/>
      <c r="F38" s="40"/>
    </row>
    <row r="39" ht="18" customHeight="1" spans="1:6">
      <c r="A39" s="51" t="s">
        <v>108</v>
      </c>
      <c r="B39" s="40">
        <f t="shared" si="6"/>
        <v>280</v>
      </c>
      <c r="C39" s="40">
        <f t="shared" si="7"/>
        <v>280</v>
      </c>
      <c r="D39" s="57"/>
      <c r="E39" s="40">
        <v>280</v>
      </c>
      <c r="F39" s="40"/>
    </row>
    <row r="40" ht="18" customHeight="1" spans="1:6">
      <c r="A40" s="51" t="s">
        <v>109</v>
      </c>
      <c r="B40" s="40">
        <f t="shared" si="6"/>
        <v>0</v>
      </c>
      <c r="C40" s="40">
        <f t="shared" si="7"/>
        <v>0</v>
      </c>
      <c r="D40" s="57"/>
      <c r="E40" s="40"/>
      <c r="F40" s="40"/>
    </row>
    <row r="41" ht="18" customHeight="1" spans="1:6">
      <c r="A41" s="51" t="s">
        <v>110</v>
      </c>
      <c r="B41" s="40">
        <f t="shared" si="6"/>
        <v>130</v>
      </c>
      <c r="C41" s="40">
        <f t="shared" si="7"/>
        <v>130</v>
      </c>
      <c r="D41" s="57"/>
      <c r="E41" s="40">
        <v>130</v>
      </c>
      <c r="F41" s="40"/>
    </row>
    <row r="42" ht="18" customHeight="1" spans="1:6">
      <c r="A42" s="51" t="s">
        <v>111</v>
      </c>
      <c r="B42" s="40">
        <f t="shared" si="6"/>
        <v>0</v>
      </c>
      <c r="C42" s="40"/>
      <c r="D42" s="57"/>
      <c r="E42" s="40"/>
      <c r="F42" s="40"/>
    </row>
    <row r="43" ht="18" customHeight="1" spans="1:6">
      <c r="A43" s="51" t="s">
        <v>112</v>
      </c>
      <c r="B43" s="40">
        <f t="shared" si="6"/>
        <v>467</v>
      </c>
      <c r="C43" s="40">
        <f t="shared" si="7"/>
        <v>167</v>
      </c>
      <c r="D43" s="57"/>
      <c r="E43" s="40">
        <v>167</v>
      </c>
      <c r="F43" s="40">
        <v>300</v>
      </c>
    </row>
    <row r="44" ht="18" customHeight="1" spans="1:6">
      <c r="A44" s="51" t="s">
        <v>113</v>
      </c>
      <c r="B44" s="40"/>
      <c r="C44" s="40"/>
      <c r="D44" s="57"/>
      <c r="E44" s="40"/>
      <c r="F44" s="40"/>
    </row>
    <row r="45" ht="18" customHeight="1" spans="1:6">
      <c r="A45" s="51" t="s">
        <v>114</v>
      </c>
      <c r="B45" s="40"/>
      <c r="C45" s="40"/>
      <c r="D45" s="57"/>
      <c r="E45" s="40"/>
      <c r="F45" s="40"/>
    </row>
    <row r="46" ht="18" customHeight="1" spans="1:6">
      <c r="A46" s="51" t="s">
        <v>115</v>
      </c>
      <c r="B46" s="40">
        <f t="shared" si="6"/>
        <v>811.9</v>
      </c>
      <c r="C46" s="40">
        <f t="shared" si="7"/>
        <v>361.9</v>
      </c>
      <c r="D46" s="57"/>
      <c r="E46" s="40">
        <v>361.9</v>
      </c>
      <c r="F46" s="40">
        <v>450</v>
      </c>
    </row>
    <row r="47" ht="18" customHeight="1" spans="1:6">
      <c r="A47" s="50" t="s">
        <v>116</v>
      </c>
      <c r="B47" s="40">
        <f>SUM(B48:B58)</f>
        <v>104.1</v>
      </c>
      <c r="C47" s="40">
        <f t="shared" ref="C47" si="9">SUM(C48:C58)</f>
        <v>104.1</v>
      </c>
      <c r="D47" s="57">
        <v>104.1</v>
      </c>
      <c r="E47" s="40">
        <f>SUM(E48:E58)</f>
        <v>0</v>
      </c>
      <c r="F47" s="40" t="s">
        <v>117</v>
      </c>
    </row>
    <row r="48" ht="18" customHeight="1" spans="1:6">
      <c r="A48" s="51" t="s">
        <v>118</v>
      </c>
      <c r="B48" s="40">
        <v>10.6</v>
      </c>
      <c r="C48" s="40">
        <v>10.6</v>
      </c>
      <c r="D48" s="57">
        <v>10.6</v>
      </c>
      <c r="E48" s="40"/>
      <c r="F48" s="40"/>
    </row>
    <row r="49" ht="18" customHeight="1" spans="1:6">
      <c r="A49" s="51" t="s">
        <v>119</v>
      </c>
      <c r="B49" s="40">
        <v>93.5</v>
      </c>
      <c r="C49" s="40">
        <v>93.5</v>
      </c>
      <c r="D49" s="57">
        <v>93.5</v>
      </c>
      <c r="E49" s="40"/>
      <c r="F49" s="40"/>
    </row>
    <row r="50" ht="18" customHeight="1" spans="1:6">
      <c r="A50" s="51" t="s">
        <v>120</v>
      </c>
      <c r="B50" s="40">
        <f t="shared" ref="B48:B58" si="10">C50+F50</f>
        <v>0</v>
      </c>
      <c r="C50" s="40">
        <f t="shared" ref="C50:C58" si="11">SUM(D50:G50)</f>
        <v>0</v>
      </c>
      <c r="E50" s="40"/>
      <c r="F50" s="40"/>
    </row>
    <row r="51" ht="18" customHeight="1" spans="1:6">
      <c r="A51" s="51" t="s">
        <v>121</v>
      </c>
      <c r="B51" s="40">
        <f t="shared" si="10"/>
        <v>0</v>
      </c>
      <c r="C51" s="40">
        <f t="shared" si="11"/>
        <v>0</v>
      </c>
      <c r="D51" s="57"/>
      <c r="E51" s="40"/>
      <c r="F51" s="40"/>
    </row>
    <row r="52" ht="18" customHeight="1" spans="1:6">
      <c r="A52" s="51" t="s">
        <v>122</v>
      </c>
      <c r="B52" s="40">
        <f t="shared" si="10"/>
        <v>0</v>
      </c>
      <c r="C52" s="40">
        <f t="shared" si="11"/>
        <v>0</v>
      </c>
      <c r="D52" s="57"/>
      <c r="E52" s="40"/>
      <c r="F52" s="40"/>
    </row>
    <row r="53" ht="18" customHeight="1" spans="1:6">
      <c r="A53" s="51" t="s">
        <v>123</v>
      </c>
      <c r="B53" s="40">
        <f t="shared" si="10"/>
        <v>0</v>
      </c>
      <c r="C53" s="40">
        <f t="shared" si="11"/>
        <v>0</v>
      </c>
      <c r="D53" s="57"/>
      <c r="E53" s="40"/>
      <c r="F53" s="40"/>
    </row>
    <row r="54" ht="18" customHeight="1" spans="1:6">
      <c r="A54" s="51" t="s">
        <v>124</v>
      </c>
      <c r="B54" s="40">
        <f t="shared" si="10"/>
        <v>0</v>
      </c>
      <c r="C54" s="40">
        <f t="shared" si="11"/>
        <v>0</v>
      </c>
      <c r="D54" s="57"/>
      <c r="E54" s="40"/>
      <c r="F54" s="40"/>
    </row>
    <row r="55" ht="18" customHeight="1" spans="1:6">
      <c r="A55" s="51" t="s">
        <v>125</v>
      </c>
      <c r="B55" s="40">
        <f t="shared" si="10"/>
        <v>0</v>
      </c>
      <c r="C55" s="40">
        <f t="shared" si="11"/>
        <v>0</v>
      </c>
      <c r="D55" s="57"/>
      <c r="E55" s="40"/>
      <c r="F55" s="40"/>
    </row>
    <row r="56" ht="18" customHeight="1" spans="1:6">
      <c r="A56" s="51" t="s">
        <v>126</v>
      </c>
      <c r="B56" s="40">
        <f t="shared" si="10"/>
        <v>0</v>
      </c>
      <c r="C56" s="40">
        <f t="shared" si="11"/>
        <v>0</v>
      </c>
      <c r="D56" s="57"/>
      <c r="E56" s="40"/>
      <c r="F56" s="40"/>
    </row>
    <row r="57" ht="18" customHeight="1" spans="1:6">
      <c r="A57" s="51" t="s">
        <v>127</v>
      </c>
      <c r="B57" s="40">
        <f t="shared" si="10"/>
        <v>0</v>
      </c>
      <c r="C57" s="40">
        <f t="shared" si="11"/>
        <v>0</v>
      </c>
      <c r="D57" s="57"/>
      <c r="E57" s="40"/>
      <c r="F57" s="40"/>
    </row>
    <row r="58" ht="18" customHeight="1" spans="1:6">
      <c r="A58" s="51" t="s">
        <v>128</v>
      </c>
      <c r="B58" s="40"/>
      <c r="C58" s="40"/>
      <c r="D58" s="57"/>
      <c r="E58" s="40"/>
      <c r="F58" s="40"/>
    </row>
    <row r="59" ht="18" customHeight="1" spans="1:6">
      <c r="A59" s="59" t="s">
        <v>129</v>
      </c>
      <c r="B59" s="40">
        <f>SUM(B60:B63)</f>
        <v>0</v>
      </c>
      <c r="C59" s="40">
        <f>SUM(C60:C63)</f>
        <v>0</v>
      </c>
      <c r="D59" s="57">
        <f>SUM(D60:D63)</f>
        <v>0</v>
      </c>
      <c r="E59" s="40"/>
      <c r="F59" s="40">
        <v>0</v>
      </c>
    </row>
    <row r="60" ht="18" customHeight="1" spans="1:6">
      <c r="A60" s="51" t="s">
        <v>130</v>
      </c>
      <c r="B60" s="40">
        <f t="shared" ref="B60:B63" si="12">C60+F60</f>
        <v>0</v>
      </c>
      <c r="C60" s="40">
        <f>SUM(D60:G60)</f>
        <v>0</v>
      </c>
      <c r="D60" s="57"/>
      <c r="E60" s="40"/>
      <c r="F60" s="40"/>
    </row>
    <row r="61" ht="18" customHeight="1" spans="1:6">
      <c r="A61" s="51" t="s">
        <v>131</v>
      </c>
      <c r="B61" s="40">
        <f t="shared" si="12"/>
        <v>0</v>
      </c>
      <c r="C61" s="40">
        <f>SUM(D61:G61)</f>
        <v>0</v>
      </c>
      <c r="D61" s="57"/>
      <c r="E61" s="40"/>
      <c r="F61" s="40"/>
    </row>
    <row r="62" ht="18" customHeight="1" spans="1:6">
      <c r="A62" s="51" t="s">
        <v>132</v>
      </c>
      <c r="B62" s="40">
        <f t="shared" si="12"/>
        <v>0</v>
      </c>
      <c r="C62" s="40">
        <f>SUM(D62:G62)</f>
        <v>0</v>
      </c>
      <c r="D62" s="57"/>
      <c r="E62" s="40"/>
      <c r="F62" s="40"/>
    </row>
    <row r="63" ht="18" customHeight="1" spans="1:6">
      <c r="A63" s="51" t="s">
        <v>133</v>
      </c>
      <c r="B63" s="40">
        <f t="shared" si="12"/>
        <v>0</v>
      </c>
      <c r="C63" s="40">
        <f>SUM(D63:G63)</f>
        <v>0</v>
      </c>
      <c r="D63" s="57"/>
      <c r="E63" s="40"/>
      <c r="F63" s="40"/>
    </row>
    <row r="64" ht="28.8" spans="1:6">
      <c r="A64" s="50" t="s">
        <v>134</v>
      </c>
      <c r="B64" s="40">
        <f t="shared" ref="B64" si="13">SUM(B65:B76)</f>
        <v>0</v>
      </c>
      <c r="C64" s="40">
        <f t="shared" ref="C64" si="14">SUM(C65:C76)</f>
        <v>0</v>
      </c>
      <c r="D64" s="57">
        <f t="shared" ref="D64" si="15">SUM(D65:D76)</f>
        <v>0</v>
      </c>
      <c r="E64" s="40"/>
      <c r="F64" s="40">
        <v>0</v>
      </c>
    </row>
    <row r="65" ht="18" customHeight="1" spans="1:6">
      <c r="A65" s="51" t="s">
        <v>135</v>
      </c>
      <c r="B65" s="40">
        <f t="shared" ref="B65:B69" si="16">C65+F65</f>
        <v>0</v>
      </c>
      <c r="C65" s="40">
        <f>SUM(D65:G65)</f>
        <v>0</v>
      </c>
      <c r="D65" s="57"/>
      <c r="E65" s="40"/>
      <c r="F65" s="40"/>
    </row>
    <row r="66" ht="18" customHeight="1" spans="1:6">
      <c r="A66" s="51" t="s">
        <v>136</v>
      </c>
      <c r="B66" s="40">
        <f t="shared" si="16"/>
        <v>0</v>
      </c>
      <c r="C66" s="40">
        <f>SUM(D66:G66)</f>
        <v>0</v>
      </c>
      <c r="D66" s="57"/>
      <c r="E66" s="40"/>
      <c r="F66" s="40"/>
    </row>
    <row r="67" ht="18" customHeight="1" spans="1:6">
      <c r="A67" s="51" t="s">
        <v>137</v>
      </c>
      <c r="B67" s="40">
        <f t="shared" si="16"/>
        <v>0</v>
      </c>
      <c r="C67" s="40">
        <f>SUM(D67:G67)</f>
        <v>0</v>
      </c>
      <c r="D67" s="57"/>
      <c r="E67" s="40"/>
      <c r="F67" s="40"/>
    </row>
    <row r="68" ht="18" customHeight="1" spans="1:6">
      <c r="A68" s="51" t="s">
        <v>138</v>
      </c>
      <c r="B68" s="40">
        <f t="shared" si="16"/>
        <v>0</v>
      </c>
      <c r="C68" s="40">
        <f>SUM(D68:G68)</f>
        <v>0</v>
      </c>
      <c r="D68" s="57"/>
      <c r="E68" s="40"/>
      <c r="F68" s="40"/>
    </row>
    <row r="69" ht="18" customHeight="1" spans="1:6">
      <c r="A69" s="51" t="s">
        <v>139</v>
      </c>
      <c r="B69" s="40">
        <f t="shared" si="16"/>
        <v>0</v>
      </c>
      <c r="C69" s="40">
        <f>SUM(D69:G69)</f>
        <v>0</v>
      </c>
      <c r="D69" s="57"/>
      <c r="E69" s="40"/>
      <c r="F69" s="40"/>
    </row>
    <row r="70" ht="18" customHeight="1" spans="1:6">
      <c r="A70" s="51" t="s">
        <v>140</v>
      </c>
      <c r="B70" s="40">
        <f t="shared" ref="B70:B110" si="17">C70+F70</f>
        <v>0</v>
      </c>
      <c r="C70" s="40">
        <f t="shared" ref="C70:C110" si="18">SUM(D70:G70)</f>
        <v>0</v>
      </c>
      <c r="D70" s="57"/>
      <c r="E70" s="40"/>
      <c r="F70" s="40"/>
    </row>
    <row r="71" ht="18" customHeight="1" spans="1:6">
      <c r="A71" s="51" t="s">
        <v>141</v>
      </c>
      <c r="B71" s="40">
        <f t="shared" si="17"/>
        <v>0</v>
      </c>
      <c r="C71" s="40">
        <f t="shared" si="18"/>
        <v>0</v>
      </c>
      <c r="D71" s="57"/>
      <c r="E71" s="40"/>
      <c r="F71" s="40"/>
    </row>
    <row r="72" ht="18" customHeight="1" spans="1:6">
      <c r="A72" s="51" t="s">
        <v>142</v>
      </c>
      <c r="B72" s="40">
        <f t="shared" si="17"/>
        <v>0</v>
      </c>
      <c r="C72" s="40">
        <f t="shared" si="18"/>
        <v>0</v>
      </c>
      <c r="D72" s="57"/>
      <c r="E72" s="40"/>
      <c r="F72" s="40"/>
    </row>
    <row r="73" ht="18" customHeight="1" spans="1:6">
      <c r="A73" s="51" t="s">
        <v>143</v>
      </c>
      <c r="B73" s="40">
        <f t="shared" si="17"/>
        <v>0</v>
      </c>
      <c r="C73" s="40">
        <f t="shared" si="18"/>
        <v>0</v>
      </c>
      <c r="D73" s="57"/>
      <c r="E73" s="40"/>
      <c r="F73" s="40"/>
    </row>
    <row r="74" ht="18" customHeight="1" spans="1:6">
      <c r="A74" s="51" t="s">
        <v>144</v>
      </c>
      <c r="B74" s="40">
        <f t="shared" si="17"/>
        <v>0</v>
      </c>
      <c r="C74" s="40">
        <f t="shared" si="18"/>
        <v>0</v>
      </c>
      <c r="D74" s="57"/>
      <c r="E74" s="40"/>
      <c r="F74" s="40"/>
    </row>
    <row r="75" ht="18" customHeight="1" spans="1:6">
      <c r="A75" s="51" t="s">
        <v>145</v>
      </c>
      <c r="B75" s="40">
        <f t="shared" si="17"/>
        <v>0</v>
      </c>
      <c r="C75" s="40">
        <f t="shared" si="18"/>
        <v>0</v>
      </c>
      <c r="D75" s="57"/>
      <c r="E75" s="40"/>
      <c r="F75" s="40"/>
    </row>
    <row r="76" ht="18" customHeight="1" spans="1:6">
      <c r="A76" s="51" t="s">
        <v>146</v>
      </c>
      <c r="B76" s="40">
        <f t="shared" si="17"/>
        <v>0</v>
      </c>
      <c r="C76" s="40">
        <f t="shared" si="18"/>
        <v>0</v>
      </c>
      <c r="D76" s="57"/>
      <c r="E76" s="40"/>
      <c r="F76" s="40"/>
    </row>
    <row r="77" ht="18" customHeight="1" spans="1:6">
      <c r="A77" s="50" t="s">
        <v>147</v>
      </c>
      <c r="B77" s="40">
        <f t="shared" ref="B77" si="19">SUM(B78:B93)</f>
        <v>678</v>
      </c>
      <c r="C77" s="40"/>
      <c r="D77" s="57">
        <f t="shared" ref="D77" si="20">SUM(D78:D93)</f>
        <v>0</v>
      </c>
      <c r="E77" s="40"/>
      <c r="F77" s="40">
        <f>SUM(F78:F93)</f>
        <v>678</v>
      </c>
    </row>
    <row r="78" ht="18" customHeight="1" spans="1:6">
      <c r="A78" s="51" t="s">
        <v>135</v>
      </c>
      <c r="B78" s="40">
        <f t="shared" ref="B78:B93" si="21">C78+F78</f>
        <v>0</v>
      </c>
      <c r="C78" s="40">
        <f>SUM(D78:G78)</f>
        <v>0</v>
      </c>
      <c r="D78" s="57"/>
      <c r="E78" s="40"/>
      <c r="F78" s="40"/>
    </row>
    <row r="79" ht="18" customHeight="1" spans="1:6">
      <c r="A79" s="51" t="s">
        <v>136</v>
      </c>
      <c r="B79" s="40">
        <f t="shared" si="21"/>
        <v>150</v>
      </c>
      <c r="C79" s="40"/>
      <c r="D79" s="57"/>
      <c r="E79" s="40"/>
      <c r="F79" s="40">
        <v>150</v>
      </c>
    </row>
    <row r="80" ht="18" customHeight="1" spans="1:6">
      <c r="A80" s="51" t="s">
        <v>137</v>
      </c>
      <c r="B80" s="40">
        <f t="shared" si="21"/>
        <v>428</v>
      </c>
      <c r="C80" s="40"/>
      <c r="D80" s="57"/>
      <c r="E80" s="40"/>
      <c r="F80" s="40">
        <v>428</v>
      </c>
    </row>
    <row r="81" ht="18" customHeight="1" spans="1:6">
      <c r="A81" s="51" t="s">
        <v>138</v>
      </c>
      <c r="B81" s="40">
        <f t="shared" si="21"/>
        <v>0</v>
      </c>
      <c r="C81" s="40">
        <f>SUM(D81:G81)</f>
        <v>0</v>
      </c>
      <c r="D81" s="57"/>
      <c r="E81" s="40"/>
      <c r="F81" s="40"/>
    </row>
    <row r="82" ht="18" customHeight="1" spans="1:6">
      <c r="A82" s="51" t="s">
        <v>139</v>
      </c>
      <c r="B82" s="40">
        <f t="shared" si="21"/>
        <v>0</v>
      </c>
      <c r="C82" s="40">
        <f>SUM(D82:G82)</f>
        <v>0</v>
      </c>
      <c r="D82" s="57"/>
      <c r="E82" s="40"/>
      <c r="F82" s="40"/>
    </row>
    <row r="83" ht="18" customHeight="1" spans="1:6">
      <c r="A83" s="51" t="s">
        <v>140</v>
      </c>
      <c r="B83" s="40">
        <f t="shared" si="21"/>
        <v>100</v>
      </c>
      <c r="C83" s="40"/>
      <c r="D83" s="57"/>
      <c r="E83" s="40"/>
      <c r="F83" s="40">
        <v>100</v>
      </c>
    </row>
    <row r="84" ht="18" customHeight="1" spans="1:6">
      <c r="A84" s="51" t="s">
        <v>141</v>
      </c>
      <c r="B84" s="40">
        <f t="shared" si="21"/>
        <v>0</v>
      </c>
      <c r="C84" s="40">
        <f>SUM(D84:G84)</f>
        <v>0</v>
      </c>
      <c r="D84" s="57"/>
      <c r="E84" s="40"/>
      <c r="F84" s="40"/>
    </row>
    <row r="85" ht="18" customHeight="1" spans="1:6">
      <c r="A85" s="51" t="s">
        <v>148</v>
      </c>
      <c r="B85" s="40">
        <f t="shared" si="21"/>
        <v>0</v>
      </c>
      <c r="C85" s="40">
        <f>SUM(D85:G85)</f>
        <v>0</v>
      </c>
      <c r="D85" s="57"/>
      <c r="E85" s="40"/>
      <c r="F85" s="40"/>
    </row>
    <row r="86" ht="18" customHeight="1" spans="1:6">
      <c r="A86" s="51" t="s">
        <v>149</v>
      </c>
      <c r="B86" s="40">
        <f t="shared" si="21"/>
        <v>0</v>
      </c>
      <c r="C86" s="40">
        <f>SUM(D86:G86)</f>
        <v>0</v>
      </c>
      <c r="D86" s="57"/>
      <c r="E86" s="40"/>
      <c r="F86" s="40"/>
    </row>
    <row r="87" ht="18" customHeight="1" spans="1:6">
      <c r="A87" s="51" t="s">
        <v>150</v>
      </c>
      <c r="B87" s="40">
        <f t="shared" si="21"/>
        <v>0</v>
      </c>
      <c r="C87" s="40">
        <f>SUM(D87:G87)</f>
        <v>0</v>
      </c>
      <c r="D87" s="57"/>
      <c r="E87" s="40"/>
      <c r="F87" s="40"/>
    </row>
    <row r="88" ht="18" customHeight="1" spans="1:6">
      <c r="A88" s="51" t="s">
        <v>151</v>
      </c>
      <c r="B88" s="40">
        <f t="shared" si="21"/>
        <v>0</v>
      </c>
      <c r="C88" s="40">
        <f t="shared" ref="C88:C93" si="22">SUM(D88:E88)</f>
        <v>0</v>
      </c>
      <c r="D88" s="57"/>
      <c r="E88" s="40">
        <v>0</v>
      </c>
      <c r="F88" s="40"/>
    </row>
    <row r="89" ht="18" customHeight="1" spans="1:6">
      <c r="A89" s="51" t="s">
        <v>142</v>
      </c>
      <c r="B89" s="40">
        <f t="shared" si="21"/>
        <v>0</v>
      </c>
      <c r="C89" s="40">
        <f t="shared" si="22"/>
        <v>0</v>
      </c>
      <c r="D89" s="57"/>
      <c r="E89" s="40">
        <v>0</v>
      </c>
      <c r="F89" s="40"/>
    </row>
    <row r="90" ht="18" customHeight="1" spans="1:6">
      <c r="A90" s="51" t="s">
        <v>143</v>
      </c>
      <c r="B90" s="40">
        <f t="shared" si="21"/>
        <v>0</v>
      </c>
      <c r="C90" s="40">
        <f t="shared" si="22"/>
        <v>0</v>
      </c>
      <c r="D90" s="57"/>
      <c r="E90" s="40">
        <v>0</v>
      </c>
      <c r="F90" s="40"/>
    </row>
    <row r="91" ht="18" customHeight="1" spans="1:6">
      <c r="A91" s="51" t="s">
        <v>144</v>
      </c>
      <c r="B91" s="40">
        <f t="shared" si="21"/>
        <v>0</v>
      </c>
      <c r="C91" s="40">
        <f t="shared" si="22"/>
        <v>0</v>
      </c>
      <c r="D91" s="57"/>
      <c r="E91" s="40">
        <v>0</v>
      </c>
      <c r="F91" s="40"/>
    </row>
    <row r="92" ht="18" customHeight="1" spans="1:6">
      <c r="A92" s="51" t="s">
        <v>145</v>
      </c>
      <c r="B92" s="40">
        <f t="shared" si="21"/>
        <v>0</v>
      </c>
      <c r="C92" s="40">
        <f t="shared" si="22"/>
        <v>0</v>
      </c>
      <c r="D92" s="57"/>
      <c r="E92" s="40">
        <v>0</v>
      </c>
      <c r="F92" s="40"/>
    </row>
    <row r="93" ht="18" customHeight="1" spans="1:6">
      <c r="A93" s="51" t="s">
        <v>152</v>
      </c>
      <c r="B93" s="40">
        <f t="shared" si="21"/>
        <v>0</v>
      </c>
      <c r="C93" s="40">
        <f t="shared" si="22"/>
        <v>0</v>
      </c>
      <c r="D93" s="57"/>
      <c r="E93" s="40">
        <v>0</v>
      </c>
      <c r="F93" s="40"/>
    </row>
    <row r="94" ht="28.8" spans="1:6">
      <c r="A94" s="50" t="s">
        <v>153</v>
      </c>
      <c r="B94" s="40">
        <f t="shared" ref="B94" si="23">SUM(B95:B96)</f>
        <v>0</v>
      </c>
      <c r="C94" s="40">
        <f t="shared" ref="C94" si="24">SUM(C95:C96)</f>
        <v>0</v>
      </c>
      <c r="D94" s="57">
        <f t="shared" ref="D94" si="25">SUM(D95:D96)</f>
        <v>0</v>
      </c>
      <c r="E94" s="40">
        <v>0</v>
      </c>
      <c r="F94" s="40">
        <v>0</v>
      </c>
    </row>
    <row r="95" ht="18" customHeight="1" spans="1:6">
      <c r="A95" s="51" t="s">
        <v>154</v>
      </c>
      <c r="B95" s="40">
        <f t="shared" ref="B95:B102" si="26">C95+F95</f>
        <v>0</v>
      </c>
      <c r="C95" s="40">
        <f t="shared" ref="C95:C102" si="27">SUM(D95:E95)</f>
        <v>0</v>
      </c>
      <c r="D95" s="57"/>
      <c r="E95" s="40">
        <v>0</v>
      </c>
      <c r="F95" s="40"/>
    </row>
    <row r="96" ht="18" customHeight="1" spans="1:6">
      <c r="A96" s="51" t="s">
        <v>155</v>
      </c>
      <c r="B96" s="40">
        <f t="shared" si="26"/>
        <v>0</v>
      </c>
      <c r="C96" s="40">
        <f t="shared" si="27"/>
        <v>0</v>
      </c>
      <c r="D96" s="57"/>
      <c r="E96" s="40">
        <v>0</v>
      </c>
      <c r="F96" s="40"/>
    </row>
    <row r="97" ht="18" customHeight="1" spans="1:6">
      <c r="A97" s="59" t="s">
        <v>156</v>
      </c>
      <c r="B97" s="40">
        <f t="shared" ref="B97" si="28">SUM(B98:B102)</f>
        <v>0</v>
      </c>
      <c r="C97" s="40">
        <f t="shared" ref="C97" si="29">SUM(C98:C102)</f>
        <v>0</v>
      </c>
      <c r="D97" s="57">
        <f t="shared" ref="D97" si="30">SUM(D98:D102)</f>
        <v>0</v>
      </c>
      <c r="E97" s="40">
        <v>0</v>
      </c>
      <c r="F97" s="40">
        <v>0</v>
      </c>
    </row>
    <row r="98" ht="18" customHeight="1" spans="1:6">
      <c r="A98" s="51" t="s">
        <v>154</v>
      </c>
      <c r="B98" s="40">
        <f t="shared" ref="B98:B102" si="31">C98+F98</f>
        <v>0</v>
      </c>
      <c r="C98" s="40">
        <f t="shared" ref="C98:C102" si="32">SUM(D98:E98)</f>
        <v>0</v>
      </c>
      <c r="D98" s="57"/>
      <c r="E98" s="40">
        <v>0</v>
      </c>
      <c r="F98" s="40"/>
    </row>
    <row r="99" ht="18" customHeight="1" spans="1:6">
      <c r="A99" s="51" t="s">
        <v>157</v>
      </c>
      <c r="B99" s="40">
        <f t="shared" si="31"/>
        <v>0</v>
      </c>
      <c r="C99" s="40">
        <f t="shared" si="32"/>
        <v>0</v>
      </c>
      <c r="D99" s="57"/>
      <c r="E99" s="40">
        <v>0</v>
      </c>
      <c r="F99" s="40"/>
    </row>
    <row r="100" ht="18" customHeight="1" spans="1:6">
      <c r="A100" s="51" t="s">
        <v>158</v>
      </c>
      <c r="B100" s="40">
        <f t="shared" si="31"/>
        <v>0</v>
      </c>
      <c r="C100" s="40">
        <f t="shared" si="32"/>
        <v>0</v>
      </c>
      <c r="D100" s="57"/>
      <c r="E100" s="40">
        <v>0</v>
      </c>
      <c r="F100" s="40"/>
    </row>
    <row r="101" ht="18" customHeight="1" spans="1:6">
      <c r="A101" s="51" t="s">
        <v>159</v>
      </c>
      <c r="B101" s="40">
        <f t="shared" si="31"/>
        <v>0</v>
      </c>
      <c r="C101" s="40">
        <f t="shared" si="32"/>
        <v>0</v>
      </c>
      <c r="D101" s="57"/>
      <c r="E101" s="40">
        <v>0</v>
      </c>
      <c r="F101" s="40"/>
    </row>
    <row r="102" ht="18" customHeight="1" spans="1:6">
      <c r="A102" s="51" t="s">
        <v>155</v>
      </c>
      <c r="B102" s="40">
        <f t="shared" si="31"/>
        <v>0</v>
      </c>
      <c r="C102" s="40">
        <f t="shared" si="32"/>
        <v>0</v>
      </c>
      <c r="D102" s="57"/>
      <c r="E102" s="40">
        <v>0</v>
      </c>
      <c r="F102" s="40"/>
    </row>
    <row r="103" ht="18" customHeight="1" spans="1:6">
      <c r="A103" s="59" t="s">
        <v>160</v>
      </c>
      <c r="B103" s="40"/>
      <c r="C103" s="40"/>
      <c r="D103" s="57">
        <f t="shared" ref="D103" si="33">SUM(D104:D105)</f>
        <v>0</v>
      </c>
      <c r="E103" s="40">
        <v>0</v>
      </c>
      <c r="F103" s="40">
        <v>0</v>
      </c>
    </row>
    <row r="104" ht="18" customHeight="1" spans="1:6">
      <c r="A104" s="51" t="s">
        <v>161</v>
      </c>
      <c r="B104" s="40"/>
      <c r="C104" s="40"/>
      <c r="D104" s="57"/>
      <c r="E104" s="40">
        <v>0</v>
      </c>
      <c r="F104" s="40"/>
    </row>
    <row r="105" ht="18" customHeight="1" spans="1:6">
      <c r="A105" s="51" t="s">
        <v>162</v>
      </c>
      <c r="B105" s="40">
        <f>C105+F105</f>
        <v>0</v>
      </c>
      <c r="C105" s="40">
        <f>SUM(D105:E105)</f>
        <v>0</v>
      </c>
      <c r="D105" s="57"/>
      <c r="E105" s="40">
        <v>0</v>
      </c>
      <c r="F105" s="40"/>
    </row>
    <row r="106" ht="18" customHeight="1" spans="1:6">
      <c r="A106" s="50" t="s">
        <v>163</v>
      </c>
      <c r="B106" s="40">
        <f t="shared" ref="B106" si="34">SUM(B107:B110)</f>
        <v>0</v>
      </c>
      <c r="C106" s="40">
        <f t="shared" ref="C106" si="35">SUM(C107:C110)</f>
        <v>0</v>
      </c>
      <c r="D106" s="57">
        <f t="shared" ref="D106" si="36">SUM(D107:D110)</f>
        <v>0</v>
      </c>
      <c r="E106" s="40">
        <v>0</v>
      </c>
      <c r="F106" s="40">
        <v>0</v>
      </c>
    </row>
    <row r="107" ht="18" customHeight="1" spans="1:6">
      <c r="A107" s="51" t="s">
        <v>164</v>
      </c>
      <c r="B107" s="40">
        <f t="shared" ref="B107:B111" si="37">C107+F107</f>
        <v>0</v>
      </c>
      <c r="C107" s="40">
        <f t="shared" ref="C107:C110" si="38">SUM(D107:E107)</f>
        <v>0</v>
      </c>
      <c r="D107" s="40"/>
      <c r="E107" s="40">
        <v>0</v>
      </c>
      <c r="F107" s="40"/>
    </row>
    <row r="108" ht="18" customHeight="1" spans="1:6">
      <c r="A108" s="51" t="s">
        <v>165</v>
      </c>
      <c r="B108" s="40">
        <f t="shared" si="37"/>
        <v>0</v>
      </c>
      <c r="C108" s="40">
        <f t="shared" si="38"/>
        <v>0</v>
      </c>
      <c r="D108" s="40"/>
      <c r="E108" s="40">
        <v>0</v>
      </c>
      <c r="F108" s="40"/>
    </row>
    <row r="109" ht="28.8" spans="1:6">
      <c r="A109" s="51" t="s">
        <v>166</v>
      </c>
      <c r="B109" s="40">
        <f t="shared" si="37"/>
        <v>0</v>
      </c>
      <c r="C109" s="40">
        <f t="shared" si="38"/>
        <v>0</v>
      </c>
      <c r="D109" s="40"/>
      <c r="E109" s="40">
        <v>0</v>
      </c>
      <c r="F109" s="40"/>
    </row>
    <row r="110" ht="18" customHeight="1" spans="1:6">
      <c r="A110" s="51" t="s">
        <v>167</v>
      </c>
      <c r="B110" s="40">
        <f t="shared" si="37"/>
        <v>0</v>
      </c>
      <c r="C110" s="40">
        <f t="shared" si="38"/>
        <v>0</v>
      </c>
      <c r="D110" s="40"/>
      <c r="E110" s="40"/>
      <c r="F110" s="40"/>
    </row>
    <row r="111" ht="23.25" customHeight="1" spans="1:6">
      <c r="A111" s="60" t="s">
        <v>32</v>
      </c>
      <c r="B111" s="40">
        <f t="shared" si="37"/>
        <v>12151.31</v>
      </c>
      <c r="C111" s="40">
        <f>C6+C19+C47+C77+C106</f>
        <v>10027.21</v>
      </c>
      <c r="D111" s="40">
        <f>D6+D19+D47+D77+D106</f>
        <v>7979.71</v>
      </c>
      <c r="E111" s="40">
        <f>E6+E19+E47+E77+E106</f>
        <v>2047.5</v>
      </c>
      <c r="F111" s="40">
        <f>F19+F77</f>
        <v>2124.1</v>
      </c>
    </row>
  </sheetData>
  <mergeCells count="6">
    <mergeCell ref="A2:F2"/>
    <mergeCell ref="E3:F3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13" sqref="B13"/>
    </sheetView>
  </sheetViews>
  <sheetFormatPr defaultColWidth="9" defaultRowHeight="14.4" outlineLevelCol="1"/>
  <cols>
    <col min="1" max="1" width="50" customWidth="1"/>
    <col min="2" max="2" width="33.6388888888889" customWidth="1"/>
  </cols>
  <sheetData>
    <row r="2" ht="25.8" spans="1:2">
      <c r="A2" s="31" t="s">
        <v>168</v>
      </c>
      <c r="B2" s="31"/>
    </row>
    <row r="3" ht="28.5" customHeight="1" spans="2:2">
      <c r="B3" s="42" t="s">
        <v>1</v>
      </c>
    </row>
    <row r="4" ht="26.25" customHeight="1" spans="1:2">
      <c r="A4" s="39" t="s">
        <v>4</v>
      </c>
      <c r="B4" s="39" t="s">
        <v>169</v>
      </c>
    </row>
    <row r="5" ht="24" customHeight="1" spans="1:2">
      <c r="A5" s="40" t="s">
        <v>32</v>
      </c>
      <c r="B5" s="40">
        <v>200</v>
      </c>
    </row>
    <row r="6" ht="24" customHeight="1" spans="1:2">
      <c r="A6" s="43" t="s">
        <v>170</v>
      </c>
      <c r="B6" s="40"/>
    </row>
    <row r="7" ht="24" customHeight="1" spans="1:2">
      <c r="A7" s="43" t="s">
        <v>171</v>
      </c>
      <c r="B7" s="40"/>
    </row>
    <row r="8" ht="24" customHeight="1" spans="1:2">
      <c r="A8" s="43" t="s">
        <v>172</v>
      </c>
      <c r="B8" s="40"/>
    </row>
    <row r="9" ht="24" customHeight="1" spans="1:2">
      <c r="A9" s="43" t="s">
        <v>173</v>
      </c>
      <c r="B9" s="40">
        <v>200</v>
      </c>
    </row>
    <row r="10" ht="24" customHeight="1" spans="1:2">
      <c r="A10" s="43" t="s">
        <v>174</v>
      </c>
      <c r="B10" s="40"/>
    </row>
    <row r="11" ht="30.75" customHeight="1" spans="1:2">
      <c r="A11" s="44" t="s">
        <v>175</v>
      </c>
      <c r="B11" s="44"/>
    </row>
    <row r="12" ht="30.75" customHeight="1" spans="1:2">
      <c r="A12" s="45" t="s">
        <v>176</v>
      </c>
      <c r="B12" s="45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5"/>
  <sheetViews>
    <sheetView topLeftCell="A4" workbookViewId="0">
      <selection activeCell="A6" sqref="A6:B8"/>
    </sheetView>
  </sheetViews>
  <sheetFormatPr defaultColWidth="9" defaultRowHeight="14.4" outlineLevelCol="5"/>
  <cols>
    <col min="1" max="1" width="31.25" customWidth="1"/>
    <col min="2" max="2" width="15.6388888888889" customWidth="1"/>
    <col min="3" max="3" width="10.75" customWidth="1"/>
    <col min="4" max="4" width="10.3796296296296" customWidth="1"/>
    <col min="5" max="5" width="9.75" customWidth="1"/>
    <col min="6" max="6" width="10.75" customWidth="1"/>
  </cols>
  <sheetData>
    <row r="2" ht="25.8" spans="1:6">
      <c r="A2" s="31" t="s">
        <v>177</v>
      </c>
      <c r="B2" s="31"/>
      <c r="C2" s="31"/>
      <c r="D2" s="31"/>
      <c r="E2" s="31"/>
      <c r="F2" s="31"/>
    </row>
    <row r="3" ht="33" customHeight="1" spans="6:6">
      <c r="F3" s="32" t="s">
        <v>1</v>
      </c>
    </row>
    <row r="4" ht="23.25" customHeight="1" spans="1:6">
      <c r="A4" s="33" t="s">
        <v>27</v>
      </c>
      <c r="B4" s="34" t="s">
        <v>28</v>
      </c>
      <c r="C4" s="35" t="s">
        <v>59</v>
      </c>
      <c r="D4" s="36"/>
      <c r="E4" s="37"/>
      <c r="F4" s="33" t="s">
        <v>60</v>
      </c>
    </row>
    <row r="5" ht="23.25" customHeight="1" spans="1:6">
      <c r="A5" s="38"/>
      <c r="B5" s="38"/>
      <c r="C5" s="39" t="s">
        <v>32</v>
      </c>
      <c r="D5" s="39" t="s">
        <v>64</v>
      </c>
      <c r="E5" s="39" t="s">
        <v>65</v>
      </c>
      <c r="F5" s="38"/>
    </row>
    <row r="6" ht="23.25" customHeight="1" spans="1:6">
      <c r="A6" s="38" t="s">
        <v>167</v>
      </c>
      <c r="B6" s="40">
        <v>3</v>
      </c>
      <c r="C6" s="40"/>
      <c r="D6" s="40"/>
      <c r="E6" s="40"/>
      <c r="F6" s="40">
        <v>3</v>
      </c>
    </row>
    <row r="7" ht="23.25" customHeight="1" spans="1:6">
      <c r="A7" s="38" t="s">
        <v>178</v>
      </c>
      <c r="B7" s="40">
        <v>3</v>
      </c>
      <c r="C7" s="40"/>
      <c r="D7" s="40"/>
      <c r="E7" s="40"/>
      <c r="F7" s="40">
        <v>3</v>
      </c>
    </row>
    <row r="8" ht="26.25" customHeight="1" spans="1:6">
      <c r="A8" s="40" t="s">
        <v>179</v>
      </c>
      <c r="B8" s="40">
        <v>3</v>
      </c>
      <c r="C8" s="40"/>
      <c r="D8" s="40"/>
      <c r="E8" s="40"/>
      <c r="F8" s="40">
        <v>3</v>
      </c>
    </row>
    <row r="9" ht="26.25" customHeight="1" spans="1:6">
      <c r="A9" s="40"/>
      <c r="B9" s="40"/>
      <c r="C9" s="40"/>
      <c r="D9" s="40"/>
      <c r="E9" s="40"/>
      <c r="F9" s="40"/>
    </row>
    <row r="10" ht="26.25" customHeight="1" spans="1:6">
      <c r="A10" s="40"/>
      <c r="B10" s="40"/>
      <c r="C10" s="40"/>
      <c r="D10" s="40"/>
      <c r="E10" s="40"/>
      <c r="F10" s="40"/>
    </row>
    <row r="11" ht="26.25" customHeight="1" spans="1:6">
      <c r="A11" s="40"/>
      <c r="B11" s="40"/>
      <c r="C11" s="40"/>
      <c r="D11" s="40"/>
      <c r="E11" s="40"/>
      <c r="F11" s="40"/>
    </row>
    <row r="12" ht="26.25" customHeight="1" spans="1:6">
      <c r="A12" s="40"/>
      <c r="B12" s="40"/>
      <c r="C12" s="40"/>
      <c r="D12" s="40"/>
      <c r="E12" s="40"/>
      <c r="F12" s="40"/>
    </row>
    <row r="13" ht="26.25" customHeight="1" spans="1:6">
      <c r="A13" s="40"/>
      <c r="B13" s="40"/>
      <c r="C13" s="40"/>
      <c r="D13" s="40"/>
      <c r="E13" s="40"/>
      <c r="F13" s="40"/>
    </row>
    <row r="14" ht="26.25" customHeight="1" spans="1:6">
      <c r="A14" s="40"/>
      <c r="B14" s="40"/>
      <c r="C14" s="40"/>
      <c r="D14" s="40"/>
      <c r="E14" s="40"/>
      <c r="F14" s="40"/>
    </row>
    <row r="15" ht="26.25" customHeight="1" spans="1:6">
      <c r="A15" s="41" t="s">
        <v>32</v>
      </c>
      <c r="B15" s="40">
        <v>3</v>
      </c>
      <c r="C15" s="40"/>
      <c r="D15" s="40"/>
      <c r="E15" s="40"/>
      <c r="F15" s="40">
        <v>3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workbookViewId="0">
      <selection activeCell="J4" sqref="J4"/>
    </sheetView>
  </sheetViews>
  <sheetFormatPr defaultColWidth="9" defaultRowHeight="14.4"/>
  <cols>
    <col min="8" max="8" width="15.4444444444444" customWidth="1"/>
  </cols>
  <sheetData>
    <row r="1" ht="26.55" spans="1:13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8">
      <c r="A2" s="2" t="s">
        <v>181</v>
      </c>
      <c r="B2" s="3" t="s">
        <v>182</v>
      </c>
      <c r="C2" s="3"/>
      <c r="D2" s="3"/>
      <c r="E2" s="3"/>
      <c r="F2" s="3"/>
      <c r="G2" s="3"/>
      <c r="H2" s="3"/>
    </row>
    <row r="3" ht="15.15" spans="1:8">
      <c r="A3" s="4" t="s">
        <v>183</v>
      </c>
      <c r="B3" s="5" t="s">
        <v>184</v>
      </c>
      <c r="C3" s="5"/>
      <c r="D3" s="5"/>
      <c r="E3" s="5"/>
      <c r="F3" s="5"/>
      <c r="G3" s="5"/>
      <c r="H3" s="5"/>
    </row>
    <row r="4" spans="1:8">
      <c r="A4" s="6" t="s">
        <v>185</v>
      </c>
      <c r="B4" s="5" t="s">
        <v>186</v>
      </c>
      <c r="C4" s="5"/>
      <c r="D4" s="5" t="s">
        <v>187</v>
      </c>
      <c r="E4" s="5"/>
      <c r="F4" s="5" t="s">
        <v>188</v>
      </c>
      <c r="G4" s="5"/>
      <c r="H4" s="5" t="s">
        <v>189</v>
      </c>
    </row>
    <row r="5" spans="1:8">
      <c r="A5" s="7"/>
      <c r="B5" s="5" t="s">
        <v>190</v>
      </c>
      <c r="C5" s="5"/>
      <c r="D5" s="5">
        <v>1859</v>
      </c>
      <c r="E5" s="5"/>
      <c r="F5" s="5">
        <v>1859</v>
      </c>
      <c r="G5" s="5"/>
      <c r="H5" s="5">
        <v>1859</v>
      </c>
    </row>
    <row r="6" spans="1:8">
      <c r="A6" s="7"/>
      <c r="B6" s="5" t="s">
        <v>191</v>
      </c>
      <c r="C6" s="5"/>
      <c r="D6" s="3"/>
      <c r="E6" s="3"/>
      <c r="F6" s="3"/>
      <c r="G6" s="3"/>
      <c r="H6" s="8"/>
    </row>
    <row r="7" spans="1:8">
      <c r="A7" s="7"/>
      <c r="B7" s="5" t="s">
        <v>192</v>
      </c>
      <c r="C7" s="5"/>
      <c r="D7" s="3"/>
      <c r="E7" s="3"/>
      <c r="F7" s="3"/>
      <c r="G7" s="3"/>
      <c r="H7" s="8"/>
    </row>
    <row r="8" spans="1:8">
      <c r="A8" s="4"/>
      <c r="B8" s="5" t="s">
        <v>193</v>
      </c>
      <c r="C8" s="5"/>
      <c r="D8" s="5">
        <v>1859</v>
      </c>
      <c r="E8" s="5"/>
      <c r="F8" s="5">
        <v>1859</v>
      </c>
      <c r="G8" s="5"/>
      <c r="H8" s="5">
        <v>1859</v>
      </c>
    </row>
    <row r="9" spans="1:8">
      <c r="A9" s="7" t="s">
        <v>194</v>
      </c>
      <c r="B9" s="5" t="s">
        <v>195</v>
      </c>
      <c r="C9" s="5"/>
      <c r="D9" s="5"/>
      <c r="E9" s="5" t="s">
        <v>196</v>
      </c>
      <c r="F9" s="5"/>
      <c r="G9" s="5"/>
      <c r="H9" s="5"/>
    </row>
    <row r="10" spans="1:8">
      <c r="A10" s="7"/>
      <c r="B10" s="3" t="s">
        <v>197</v>
      </c>
      <c r="C10" s="3"/>
      <c r="D10" s="3"/>
      <c r="E10" s="3" t="s">
        <v>198</v>
      </c>
      <c r="F10" s="3"/>
      <c r="G10" s="3"/>
      <c r="H10" s="3"/>
    </row>
    <row r="11" ht="97" customHeight="1" spans="1:8">
      <c r="A11" s="7"/>
      <c r="B11" s="3"/>
      <c r="C11" s="3"/>
      <c r="D11" s="3"/>
      <c r="E11" s="3"/>
      <c r="F11" s="3"/>
      <c r="G11" s="3"/>
      <c r="H11" s="3"/>
    </row>
    <row r="12" ht="21.6" spans="1:8">
      <c r="A12" s="6" t="s">
        <v>199</v>
      </c>
      <c r="B12" s="5" t="s">
        <v>200</v>
      </c>
      <c r="C12" s="5" t="s">
        <v>201</v>
      </c>
      <c r="D12" s="5" t="s">
        <v>202</v>
      </c>
      <c r="E12" s="5"/>
      <c r="F12" s="5" t="s">
        <v>203</v>
      </c>
      <c r="G12" s="5"/>
      <c r="H12" s="5" t="s">
        <v>204</v>
      </c>
    </row>
    <row r="13" spans="1:8">
      <c r="A13" s="7"/>
      <c r="B13" s="5" t="s">
        <v>205</v>
      </c>
      <c r="C13" s="5" t="s">
        <v>206</v>
      </c>
      <c r="D13" s="9" t="s">
        <v>207</v>
      </c>
      <c r="E13" s="10"/>
      <c r="F13" s="9">
        <v>29</v>
      </c>
      <c r="G13" s="10"/>
      <c r="H13" s="11">
        <v>1</v>
      </c>
    </row>
    <row r="14" spans="1:8">
      <c r="A14" s="7"/>
      <c r="B14" s="5"/>
      <c r="C14" s="5"/>
      <c r="D14" s="9"/>
      <c r="E14" s="10"/>
      <c r="F14" s="9"/>
      <c r="G14" s="10"/>
      <c r="H14" s="11"/>
    </row>
    <row r="15" spans="1:8">
      <c r="A15" s="7"/>
      <c r="B15" s="5"/>
      <c r="C15" s="5"/>
      <c r="D15" s="10"/>
      <c r="E15" s="10"/>
      <c r="F15" s="10"/>
      <c r="G15" s="10"/>
      <c r="H15" s="11"/>
    </row>
    <row r="16" spans="1:8">
      <c r="A16" s="7"/>
      <c r="B16" s="5"/>
      <c r="C16" s="5" t="s">
        <v>208</v>
      </c>
      <c r="D16" s="10" t="s">
        <v>209</v>
      </c>
      <c r="E16" s="10"/>
      <c r="F16" s="10" t="s">
        <v>210</v>
      </c>
      <c r="G16" s="10"/>
      <c r="H16" s="12" t="s">
        <v>211</v>
      </c>
    </row>
    <row r="17" spans="1:8">
      <c r="A17" s="7"/>
      <c r="B17" s="5"/>
      <c r="C17" s="5"/>
      <c r="D17" s="10"/>
      <c r="E17" s="10"/>
      <c r="F17" s="10"/>
      <c r="G17" s="10"/>
      <c r="H17" s="12"/>
    </row>
    <row r="18" spans="1:8">
      <c r="A18" s="7"/>
      <c r="B18" s="5"/>
      <c r="C18" s="5"/>
      <c r="D18" s="10" t="s">
        <v>212</v>
      </c>
      <c r="E18" s="10"/>
      <c r="F18" s="10" t="s">
        <v>213</v>
      </c>
      <c r="G18" s="10"/>
      <c r="H18" s="11">
        <v>1</v>
      </c>
    </row>
    <row r="19" spans="1:8">
      <c r="A19" s="7"/>
      <c r="B19" s="5"/>
      <c r="C19" s="5"/>
      <c r="D19" s="10"/>
      <c r="E19" s="10"/>
      <c r="F19" s="10"/>
      <c r="G19" s="10"/>
      <c r="H19" s="11"/>
    </row>
    <row r="20" spans="1:8">
      <c r="A20" s="7"/>
      <c r="B20" s="5"/>
      <c r="C20" s="5" t="s">
        <v>214</v>
      </c>
      <c r="D20" s="10" t="s">
        <v>215</v>
      </c>
      <c r="E20" s="10"/>
      <c r="F20" s="10" t="s">
        <v>216</v>
      </c>
      <c r="G20" s="10"/>
      <c r="H20" s="5" t="s">
        <v>216</v>
      </c>
    </row>
    <row r="21" spans="1:8">
      <c r="A21" s="7"/>
      <c r="B21" s="5"/>
      <c r="C21" s="5"/>
      <c r="D21" s="10"/>
      <c r="E21" s="10"/>
      <c r="F21" s="10"/>
      <c r="G21" s="10"/>
      <c r="H21" s="5"/>
    </row>
    <row r="22" spans="1:8">
      <c r="A22" s="7"/>
      <c r="B22" s="5"/>
      <c r="C22" s="5"/>
      <c r="D22" s="10"/>
      <c r="E22" s="10"/>
      <c r="F22" s="10"/>
      <c r="G22" s="10"/>
      <c r="H22" s="5"/>
    </row>
    <row r="23" spans="1:8">
      <c r="A23" s="13"/>
      <c r="B23" s="7" t="s">
        <v>217</v>
      </c>
      <c r="C23" s="14" t="s">
        <v>218</v>
      </c>
      <c r="D23" s="15" t="s">
        <v>219</v>
      </c>
      <c r="E23" s="15"/>
      <c r="F23" s="15" t="s">
        <v>220</v>
      </c>
      <c r="G23" s="15"/>
      <c r="H23" s="16" t="s">
        <v>211</v>
      </c>
    </row>
    <row r="24" spans="1:8">
      <c r="A24" s="13"/>
      <c r="B24" s="7"/>
      <c r="C24" s="5"/>
      <c r="D24" s="10"/>
      <c r="E24" s="10"/>
      <c r="F24" s="10"/>
      <c r="G24" s="10"/>
      <c r="H24" s="12"/>
    </row>
    <row r="25" spans="1:8">
      <c r="A25" s="13"/>
      <c r="B25" s="7"/>
      <c r="C25" s="5"/>
      <c r="D25" s="10"/>
      <c r="E25" s="10"/>
      <c r="F25" s="10"/>
      <c r="G25" s="10"/>
      <c r="H25" s="12"/>
    </row>
    <row r="26" spans="1:8">
      <c r="A26" s="13"/>
      <c r="B26" s="13"/>
      <c r="C26" s="17" t="s">
        <v>221</v>
      </c>
      <c r="D26" s="18" t="s">
        <v>222</v>
      </c>
      <c r="E26" s="19"/>
      <c r="F26" s="18" t="s">
        <v>223</v>
      </c>
      <c r="G26" s="19"/>
      <c r="H26" s="20" t="s">
        <v>211</v>
      </c>
    </row>
    <row r="27" spans="1:8">
      <c r="A27" s="13"/>
      <c r="B27" s="13"/>
      <c r="C27" s="17"/>
      <c r="D27" s="18"/>
      <c r="E27" s="19"/>
      <c r="F27" s="18"/>
      <c r="G27" s="19"/>
      <c r="H27" s="20"/>
    </row>
    <row r="28" spans="1:8">
      <c r="A28" s="13"/>
      <c r="B28" s="13"/>
      <c r="C28" s="17"/>
      <c r="D28" s="21"/>
      <c r="E28" s="22"/>
      <c r="F28" s="21"/>
      <c r="G28" s="22"/>
      <c r="H28" s="23"/>
    </row>
    <row r="29" spans="1:8">
      <c r="A29" s="13"/>
      <c r="B29" s="13"/>
      <c r="C29" s="17" t="s">
        <v>224</v>
      </c>
      <c r="D29" s="18" t="s">
        <v>225</v>
      </c>
      <c r="E29" s="19"/>
      <c r="F29" s="24">
        <v>1</v>
      </c>
      <c r="G29" s="25"/>
      <c r="H29" s="26">
        <v>1</v>
      </c>
    </row>
    <row r="30" ht="15.15" spans="1:8">
      <c r="A30" s="13"/>
      <c r="B30" s="13"/>
      <c r="C30" s="17"/>
      <c r="D30" s="18"/>
      <c r="E30" s="19"/>
      <c r="F30" s="24"/>
      <c r="G30" s="25"/>
      <c r="H30" s="26"/>
    </row>
    <row r="31" ht="27" customHeight="1" spans="1:8">
      <c r="A31" s="27"/>
      <c r="B31" s="27"/>
      <c r="C31" s="17"/>
      <c r="D31" s="21"/>
      <c r="E31" s="22"/>
      <c r="F31" s="28"/>
      <c r="G31" s="29"/>
      <c r="H31" s="30"/>
    </row>
  </sheetData>
  <mergeCells count="56">
    <mergeCell ref="A1:H1"/>
    <mergeCell ref="B2:H2"/>
    <mergeCell ref="B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D9"/>
    <mergeCell ref="E9:H9"/>
    <mergeCell ref="D12:E12"/>
    <mergeCell ref="F12:G12"/>
    <mergeCell ref="A4:A8"/>
    <mergeCell ref="A9:A11"/>
    <mergeCell ref="A12:A31"/>
    <mergeCell ref="B13:B22"/>
    <mergeCell ref="B23:B31"/>
    <mergeCell ref="C13:C15"/>
    <mergeCell ref="C16:C19"/>
    <mergeCell ref="C20:C22"/>
    <mergeCell ref="C23:C25"/>
    <mergeCell ref="C26:C28"/>
    <mergeCell ref="C29:C31"/>
    <mergeCell ref="H13:H15"/>
    <mergeCell ref="H16:H17"/>
    <mergeCell ref="H18:H19"/>
    <mergeCell ref="H20:H22"/>
    <mergeCell ref="H23:H25"/>
    <mergeCell ref="H26:H28"/>
    <mergeCell ref="H29:H31"/>
    <mergeCell ref="B10:D11"/>
    <mergeCell ref="D13:E15"/>
    <mergeCell ref="F13:G15"/>
    <mergeCell ref="D16:E17"/>
    <mergeCell ref="F16:G17"/>
    <mergeCell ref="D18:E19"/>
    <mergeCell ref="F18:G19"/>
    <mergeCell ref="D20:E22"/>
    <mergeCell ref="F20:G22"/>
    <mergeCell ref="D23:E25"/>
    <mergeCell ref="F23:G25"/>
    <mergeCell ref="D26:E28"/>
    <mergeCell ref="F26:G28"/>
    <mergeCell ref="D29:E31"/>
    <mergeCell ref="F29:G31"/>
    <mergeCell ref="E10:H11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附表6－一般公共预算财政拨款经济分类支出预算表</vt:lpstr>
      <vt:lpstr>附表7－一般公共预算“三公”经费支出预算表</vt:lpstr>
      <vt:lpstr>附表8－政府性基金预算财政拨款支出预算表</vt:lpstr>
      <vt:lpstr>附表9-部门项目支出绩效目标表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小哲</cp:lastModifiedBy>
  <dcterms:created xsi:type="dcterms:W3CDTF">2020-05-09T15:28:00Z</dcterms:created>
  <dcterms:modified xsi:type="dcterms:W3CDTF">2022-09-05T06:33:08Z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52EEB472EE9A4BE5A56C16F9301DE814</vt:lpwstr>
  </property>
</Properties>
</file>